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 2022 год\Итоги, отчет 1 кв 2022\Постановление по итогам 1 квартала 2022 года\"/>
    </mc:Choice>
  </mc:AlternateContent>
  <bookViews>
    <workbookView xWindow="0" yWindow="0" windowWidth="24000" windowHeight="9735"/>
  </bookViews>
  <sheets>
    <sheet name="район" sheetId="20" r:id="rId1"/>
    <sheet name="Лист1" sheetId="21" r:id="rId2"/>
  </sheets>
  <definedNames>
    <definedName name="_xlnm.Print_Titles" localSheetId="0">район!$10:$11</definedName>
    <definedName name="_xlnm.Print_Area" localSheetId="0">район!$A$1:$I$158</definedName>
  </definedNames>
  <calcPr calcId="152511"/>
</workbook>
</file>

<file path=xl/calcChain.xml><?xml version="1.0" encoding="utf-8"?>
<calcChain xmlns="http://schemas.openxmlformats.org/spreadsheetml/2006/main">
  <c r="I118" i="20" l="1"/>
  <c r="G118" i="20"/>
  <c r="H124" i="20"/>
  <c r="F74" i="20"/>
  <c r="H74" i="20"/>
  <c r="I74" i="20"/>
  <c r="F72" i="20"/>
  <c r="H72" i="20"/>
  <c r="I72" i="20"/>
  <c r="C124" i="20" l="1"/>
  <c r="E110" i="20"/>
  <c r="D78" i="20"/>
  <c r="E78" i="20"/>
  <c r="C78" i="20"/>
  <c r="F48" i="20" l="1"/>
  <c r="H48" i="20"/>
  <c r="E22" i="20"/>
  <c r="D22" i="20"/>
  <c r="C22" i="20"/>
  <c r="D120" i="20" l="1"/>
  <c r="D115" i="20" s="1"/>
  <c r="E120" i="20"/>
  <c r="C120" i="20"/>
  <c r="H120" i="20" l="1"/>
  <c r="F65" i="20"/>
  <c r="E119" i="20" l="1"/>
  <c r="D119" i="20"/>
  <c r="D124" i="20" s="1"/>
  <c r="C119" i="20"/>
  <c r="C117" i="20"/>
  <c r="I53" i="20" l="1"/>
  <c r="G45" i="20"/>
  <c r="I45" i="20"/>
  <c r="D37" i="20"/>
  <c r="D36" i="20" s="1"/>
  <c r="E37" i="20"/>
  <c r="E36" i="20" s="1"/>
  <c r="C37" i="20"/>
  <c r="C36" i="20" s="1"/>
  <c r="F45" i="20"/>
  <c r="H45" i="20"/>
  <c r="I43" i="20"/>
  <c r="G43" i="20"/>
  <c r="F39" i="20"/>
  <c r="H39" i="20"/>
  <c r="I34" i="20"/>
  <c r="I28" i="20"/>
  <c r="I29" i="20"/>
  <c r="G28" i="20"/>
  <c r="G29" i="20"/>
  <c r="D80" i="20"/>
  <c r="F108" i="20"/>
  <c r="D99" i="20"/>
  <c r="G97" i="20"/>
  <c r="G96" i="20"/>
  <c r="D93" i="20"/>
  <c r="I89" i="20"/>
  <c r="I79" i="20"/>
  <c r="F76" i="20"/>
  <c r="E117" i="20"/>
  <c r="E124" i="20" s="1"/>
  <c r="D88" i="20"/>
  <c r="E88" i="20"/>
  <c r="C88" i="20"/>
  <c r="H54" i="20"/>
  <c r="F54" i="20"/>
  <c r="H53" i="20"/>
  <c r="F53" i="20"/>
  <c r="I62" i="20"/>
  <c r="G62" i="20"/>
  <c r="C57" i="20"/>
  <c r="C56" i="20" s="1"/>
  <c r="H58" i="20"/>
  <c r="D57" i="20"/>
  <c r="D56" i="20" s="1"/>
  <c r="D32" i="20"/>
  <c r="E32" i="20"/>
  <c r="C32" i="20"/>
  <c r="H34" i="20"/>
  <c r="F34" i="20"/>
  <c r="G104" i="20"/>
  <c r="I119" i="20"/>
  <c r="G119" i="20"/>
  <c r="G103" i="20"/>
  <c r="F103" i="20"/>
  <c r="E115" i="20"/>
  <c r="C115" i="20"/>
  <c r="D102" i="20"/>
  <c r="E102" i="20"/>
  <c r="C102" i="20"/>
  <c r="E80" i="20"/>
  <c r="C80" i="20"/>
  <c r="I25" i="20"/>
  <c r="G25" i="20"/>
  <c r="F43" i="20"/>
  <c r="F44" i="20"/>
  <c r="H43" i="20"/>
  <c r="H44" i="20"/>
  <c r="I44" i="20"/>
  <c r="G41" i="20"/>
  <c r="G42" i="20"/>
  <c r="G44" i="20"/>
  <c r="D26" i="20"/>
  <c r="G120" i="20"/>
  <c r="G87" i="20"/>
  <c r="G86" i="20"/>
  <c r="G75" i="20"/>
  <c r="G83" i="20"/>
  <c r="H35" i="20"/>
  <c r="F35" i="20"/>
  <c r="F118" i="20"/>
  <c r="H118" i="20"/>
  <c r="F119" i="20"/>
  <c r="H119" i="20"/>
  <c r="D90" i="20"/>
  <c r="F85" i="20"/>
  <c r="H86" i="20"/>
  <c r="F86" i="20"/>
  <c r="I47" i="20"/>
  <c r="G47" i="20"/>
  <c r="D21" i="20"/>
  <c r="E21" i="20"/>
  <c r="D16" i="20"/>
  <c r="E16" i="20"/>
  <c r="D14" i="20"/>
  <c r="E14" i="20"/>
  <c r="H49" i="20"/>
  <c r="F49" i="20"/>
  <c r="H27" i="20"/>
  <c r="F27" i="20"/>
  <c r="F29" i="20"/>
  <c r="H29" i="20"/>
  <c r="E26" i="20"/>
  <c r="C26" i="20"/>
  <c r="I26" i="20" s="1"/>
  <c r="F111" i="20"/>
  <c r="E90" i="20"/>
  <c r="C90" i="20"/>
  <c r="I92" i="20"/>
  <c r="H92" i="20"/>
  <c r="F75" i="20"/>
  <c r="F71" i="20"/>
  <c r="G69" i="20"/>
  <c r="G122" i="20"/>
  <c r="F84" i="20"/>
  <c r="I121" i="20"/>
  <c r="H121" i="20"/>
  <c r="G121" i="20"/>
  <c r="F121" i="20"/>
  <c r="I120" i="20"/>
  <c r="I116" i="20"/>
  <c r="H116" i="20"/>
  <c r="G116" i="20"/>
  <c r="F116" i="20"/>
  <c r="H114" i="20"/>
  <c r="F114" i="20"/>
  <c r="E113" i="20"/>
  <c r="D113" i="20"/>
  <c r="F113" i="20" s="1"/>
  <c r="C113" i="20"/>
  <c r="I112" i="20"/>
  <c r="H112" i="20"/>
  <c r="G112" i="20"/>
  <c r="F112" i="20"/>
  <c r="I111" i="20"/>
  <c r="H111" i="20"/>
  <c r="C110" i="20"/>
  <c r="I109" i="20"/>
  <c r="H109" i="20"/>
  <c r="G109" i="20"/>
  <c r="F109" i="20"/>
  <c r="I108" i="20"/>
  <c r="H108" i="20"/>
  <c r="I107" i="20"/>
  <c r="H107" i="20"/>
  <c r="I106" i="20"/>
  <c r="H106" i="20"/>
  <c r="G106" i="20"/>
  <c r="F106" i="20"/>
  <c r="E105" i="20"/>
  <c r="C105" i="20"/>
  <c r="I104" i="20"/>
  <c r="H104" i="20"/>
  <c r="F104" i="20"/>
  <c r="I101" i="20"/>
  <c r="H101" i="20"/>
  <c r="G101" i="20"/>
  <c r="F101" i="20"/>
  <c r="I100" i="20"/>
  <c r="H100" i="20"/>
  <c r="E99" i="20"/>
  <c r="C99" i="20"/>
  <c r="I98" i="20"/>
  <c r="H98" i="20"/>
  <c r="G98" i="20"/>
  <c r="F98" i="20"/>
  <c r="I97" i="20"/>
  <c r="H97" i="20"/>
  <c r="I96" i="20"/>
  <c r="H96" i="20"/>
  <c r="I95" i="20"/>
  <c r="H95" i="20"/>
  <c r="F95" i="20"/>
  <c r="I94" i="20"/>
  <c r="H94" i="20"/>
  <c r="G94" i="20"/>
  <c r="F94" i="20"/>
  <c r="E93" i="20"/>
  <c r="C93" i="20"/>
  <c r="H91" i="20"/>
  <c r="H90" i="20" s="1"/>
  <c r="H89" i="20"/>
  <c r="F89" i="20"/>
  <c r="I86" i="20"/>
  <c r="H87" i="20"/>
  <c r="F87" i="20"/>
  <c r="I85" i="20"/>
  <c r="H85" i="20"/>
  <c r="G85" i="20"/>
  <c r="I84" i="20"/>
  <c r="H84" i="20"/>
  <c r="I83" i="20"/>
  <c r="H83" i="20"/>
  <c r="F83" i="20"/>
  <c r="I82" i="20"/>
  <c r="H82" i="20"/>
  <c r="G82" i="20"/>
  <c r="F82" i="20"/>
  <c r="I81" i="20"/>
  <c r="H81" i="20"/>
  <c r="H79" i="20"/>
  <c r="F79" i="20"/>
  <c r="H77" i="20"/>
  <c r="F77" i="20"/>
  <c r="I76" i="20"/>
  <c r="H76" i="20"/>
  <c r="I75" i="20"/>
  <c r="H75" i="20"/>
  <c r="I73" i="20"/>
  <c r="H73" i="20"/>
  <c r="I71" i="20"/>
  <c r="H71" i="20"/>
  <c r="G71" i="20"/>
  <c r="I70" i="20"/>
  <c r="H70" i="20"/>
  <c r="I69" i="20"/>
  <c r="H69" i="20"/>
  <c r="E68" i="20"/>
  <c r="C68" i="20"/>
  <c r="F59" i="20"/>
  <c r="G59" i="20"/>
  <c r="H59" i="20"/>
  <c r="I59" i="20"/>
  <c r="F60" i="20"/>
  <c r="G60" i="20"/>
  <c r="H60" i="20"/>
  <c r="I60" i="20"/>
  <c r="F61" i="20"/>
  <c r="G61" i="20"/>
  <c r="H61" i="20"/>
  <c r="I61" i="20"/>
  <c r="H62" i="20"/>
  <c r="F63" i="20"/>
  <c r="H63" i="20"/>
  <c r="F64" i="20"/>
  <c r="H64" i="20"/>
  <c r="H65" i="20"/>
  <c r="I42" i="20"/>
  <c r="F15" i="20"/>
  <c r="F14" i="20" s="1"/>
  <c r="G15" i="20"/>
  <c r="H15" i="20"/>
  <c r="I15" i="20"/>
  <c r="F42" i="20"/>
  <c r="H42" i="20"/>
  <c r="I22" i="20"/>
  <c r="F50" i="20"/>
  <c r="F51" i="20"/>
  <c r="F52" i="20"/>
  <c r="F40" i="20"/>
  <c r="F41" i="20"/>
  <c r="H41" i="20"/>
  <c r="I41" i="20"/>
  <c r="H33" i="20"/>
  <c r="H32" i="20" s="1"/>
  <c r="H18" i="20"/>
  <c r="H19" i="20"/>
  <c r="H20" i="20"/>
  <c r="H17" i="20"/>
  <c r="I38" i="20"/>
  <c r="I40" i="20"/>
  <c r="I46" i="20"/>
  <c r="I50" i="20"/>
  <c r="I18" i="20"/>
  <c r="I19" i="20"/>
  <c r="I20" i="20"/>
  <c r="I24" i="20"/>
  <c r="I33" i="20"/>
  <c r="I17" i="20"/>
  <c r="G50" i="20"/>
  <c r="F47" i="20"/>
  <c r="F46" i="20"/>
  <c r="G46" i="20"/>
  <c r="G40" i="20"/>
  <c r="F38" i="20"/>
  <c r="G33" i="20"/>
  <c r="F33" i="20"/>
  <c r="F32" i="20" s="1"/>
  <c r="F28" i="20"/>
  <c r="G24" i="20"/>
  <c r="F23" i="20"/>
  <c r="F24" i="20"/>
  <c r="F25" i="20"/>
  <c r="F22" i="20"/>
  <c r="G17" i="20"/>
  <c r="G18" i="20"/>
  <c r="G19" i="20"/>
  <c r="G20" i="20"/>
  <c r="F18" i="20"/>
  <c r="F19" i="20"/>
  <c r="F20" i="20"/>
  <c r="F17" i="20"/>
  <c r="D30" i="20"/>
  <c r="C21" i="20"/>
  <c r="C16" i="20"/>
  <c r="H25" i="20"/>
  <c r="H46" i="20"/>
  <c r="H47" i="20"/>
  <c r="H50" i="20"/>
  <c r="H51" i="20"/>
  <c r="H52" i="20"/>
  <c r="H38" i="20"/>
  <c r="H40" i="20"/>
  <c r="H23" i="20"/>
  <c r="H24" i="20"/>
  <c r="H28" i="20"/>
  <c r="C30" i="20"/>
  <c r="C14" i="20"/>
  <c r="H22" i="20"/>
  <c r="G22" i="20"/>
  <c r="G111" i="20"/>
  <c r="F69" i="20"/>
  <c r="F70" i="20"/>
  <c r="F81" i="20"/>
  <c r="D110" i="20"/>
  <c r="G70" i="20"/>
  <c r="G79" i="20"/>
  <c r="G81" i="20"/>
  <c r="F92" i="20"/>
  <c r="F97" i="20"/>
  <c r="F91" i="20"/>
  <c r="F122" i="20"/>
  <c r="I122" i="20"/>
  <c r="H122" i="20"/>
  <c r="G31" i="20"/>
  <c r="I31" i="20"/>
  <c r="F31" i="20"/>
  <c r="F30" i="20" s="1"/>
  <c r="H31" i="20"/>
  <c r="H30" i="20" s="1"/>
  <c r="E30" i="20"/>
  <c r="F62" i="20"/>
  <c r="F100" i="20"/>
  <c r="I58" i="20"/>
  <c r="G58" i="20"/>
  <c r="E57" i="20"/>
  <c r="F58" i="20"/>
  <c r="F96" i="20"/>
  <c r="G108" i="20"/>
  <c r="H117" i="20" l="1"/>
  <c r="G110" i="20"/>
  <c r="H113" i="20"/>
  <c r="F80" i="20"/>
  <c r="F26" i="20"/>
  <c r="I30" i="20"/>
  <c r="I110" i="20"/>
  <c r="F90" i="20"/>
  <c r="I87" i="20"/>
  <c r="F117" i="20"/>
  <c r="F124" i="20" s="1"/>
  <c r="G117" i="20"/>
  <c r="I117" i="20"/>
  <c r="H105" i="20"/>
  <c r="I93" i="20"/>
  <c r="I90" i="20"/>
  <c r="I57" i="20"/>
  <c r="F110" i="20"/>
  <c r="I78" i="20"/>
  <c r="G124" i="20"/>
  <c r="I124" i="20"/>
  <c r="G102" i="20"/>
  <c r="F102" i="20"/>
  <c r="H102" i="20"/>
  <c r="I102" i="20"/>
  <c r="F99" i="20"/>
  <c r="H88" i="20"/>
  <c r="F88" i="20"/>
  <c r="G80" i="20"/>
  <c r="H80" i="20"/>
  <c r="F78" i="20"/>
  <c r="G78" i="20"/>
  <c r="H68" i="20"/>
  <c r="G99" i="20"/>
  <c r="E123" i="20"/>
  <c r="D151" i="20" s="1"/>
  <c r="F120" i="20"/>
  <c r="G76" i="20"/>
  <c r="I68" i="20"/>
  <c r="H93" i="20"/>
  <c r="H110" i="20"/>
  <c r="F115" i="20"/>
  <c r="G100" i="20"/>
  <c r="I99" i="20"/>
  <c r="I115" i="20"/>
  <c r="G95" i="20"/>
  <c r="H99" i="20"/>
  <c r="G26" i="20"/>
  <c r="D68" i="20"/>
  <c r="G68" i="20" s="1"/>
  <c r="H57" i="20"/>
  <c r="E56" i="20"/>
  <c r="F56" i="20" s="1"/>
  <c r="G57" i="20"/>
  <c r="F57" i="20"/>
  <c r="F93" i="20"/>
  <c r="G93" i="20"/>
  <c r="H115" i="20"/>
  <c r="H78" i="20"/>
  <c r="I80" i="20"/>
  <c r="G115" i="20"/>
  <c r="C123" i="20"/>
  <c r="C151" i="20" s="1"/>
  <c r="F107" i="20"/>
  <c r="F73" i="20"/>
  <c r="D105" i="20"/>
  <c r="G73" i="20"/>
  <c r="I105" i="20"/>
  <c r="G32" i="20"/>
  <c r="F37" i="20"/>
  <c r="I37" i="20"/>
  <c r="G37" i="20"/>
  <c r="G36" i="20"/>
  <c r="H37" i="20"/>
  <c r="H36" i="20"/>
  <c r="I36" i="20"/>
  <c r="I32" i="20"/>
  <c r="G30" i="20"/>
  <c r="H26" i="20"/>
  <c r="C13" i="20"/>
  <c r="C55" i="20" s="1"/>
  <c r="C66" i="20" s="1"/>
  <c r="H21" i="20"/>
  <c r="G21" i="20"/>
  <c r="F21" i="20"/>
  <c r="I21" i="20"/>
  <c r="F16" i="20"/>
  <c r="G16" i="20"/>
  <c r="H16" i="20"/>
  <c r="E13" i="20"/>
  <c r="E55" i="20" s="1"/>
  <c r="D13" i="20"/>
  <c r="I16" i="20"/>
  <c r="I14" i="20"/>
  <c r="G14" i="20"/>
  <c r="H14" i="20"/>
  <c r="C150" i="20" l="1"/>
  <c r="C149" i="20" s="1"/>
  <c r="C140" i="20" s="1"/>
  <c r="C139" i="20" s="1"/>
  <c r="F68" i="20"/>
  <c r="H123" i="20"/>
  <c r="I56" i="20"/>
  <c r="G56" i="20"/>
  <c r="H56" i="20"/>
  <c r="E66" i="20"/>
  <c r="G105" i="20"/>
  <c r="F105" i="20"/>
  <c r="I123" i="20"/>
  <c r="D123" i="20"/>
  <c r="F123" i="20" s="1"/>
  <c r="D55" i="20"/>
  <c r="D66" i="20" s="1"/>
  <c r="F36" i="20"/>
  <c r="I55" i="20"/>
  <c r="H13" i="20"/>
  <c r="H55" i="20"/>
  <c r="I13" i="20"/>
  <c r="G13" i="20"/>
  <c r="F13" i="20"/>
  <c r="C125" i="20"/>
  <c r="E125" i="20" l="1"/>
  <c r="D150" i="20"/>
  <c r="D149" i="20" s="1"/>
  <c r="D140" i="20" s="1"/>
  <c r="D139" i="20" s="1"/>
  <c r="H66" i="20"/>
  <c r="I66" i="20"/>
  <c r="G55" i="20"/>
  <c r="G123" i="20"/>
  <c r="F55" i="20"/>
  <c r="D125" i="20"/>
  <c r="F66" i="20"/>
  <c r="G66" i="20"/>
</calcChain>
</file>

<file path=xl/sharedStrings.xml><?xml version="1.0" encoding="utf-8"?>
<sst xmlns="http://schemas.openxmlformats.org/spreadsheetml/2006/main" count="290" uniqueCount="267">
  <si>
    <t>ДОХОДЫ</t>
  </si>
  <si>
    <t>Налоги на имущество</t>
  </si>
  <si>
    <t>000 1 06 00000 00 0000 000</t>
  </si>
  <si>
    <t>000 1 05 00000 00 0000 000</t>
  </si>
  <si>
    <t>000 2 00 00000 00 0000 000</t>
  </si>
  <si>
    <t>Раздел БК</t>
  </si>
  <si>
    <t>Наименование</t>
  </si>
  <si>
    <t>000 1 05 03000 01 0000 110</t>
  </si>
  <si>
    <t>Неналоговые доходы</t>
  </si>
  <si>
    <t>000 1 01 00000 00 0000 000</t>
  </si>
  <si>
    <t>Иные межбюджетные трансферты</t>
  </si>
  <si>
    <t>000 1 14 00000 00 0000 400</t>
  </si>
  <si>
    <t>Доходы от продажи материальных и нематериальных активов</t>
  </si>
  <si>
    <t>Муниципального образования "Ленский район"</t>
  </si>
  <si>
    <t>000 1 05 02000 02 0000 110</t>
  </si>
  <si>
    <t>000 1 07 00000 00 0000 000</t>
  </si>
  <si>
    <t>000 1 07 01020 01 0000 110</t>
  </si>
  <si>
    <t>000 1 08 00000 00 0000 000</t>
  </si>
  <si>
    <t>000 1 08 03010 01 0000 110</t>
  </si>
  <si>
    <t>000 1 11 01050 05 0000 120</t>
  </si>
  <si>
    <t>(рублях)</t>
  </si>
  <si>
    <t>000 111 05013 05 0000 120</t>
  </si>
  <si>
    <t>ИТОГИ ИСПОЛНЕНИЕ  ДОХОДОВ И РАСХОДОВ БЮДЖЕТА</t>
  </si>
  <si>
    <t>000 1 05 04000 02 0000 110</t>
  </si>
  <si>
    <t>000 2 02 00000 00 0000 000</t>
  </si>
  <si>
    <t>Безвозмездные поступления от других бюджетов бюджетной системы Российской Федерации</t>
  </si>
  <si>
    <t>Начальник ФИНУ</t>
  </si>
  <si>
    <t>Приложение № 1</t>
  </si>
  <si>
    <t>Отклонение от годового плана</t>
  </si>
  <si>
    <t>сумма отклонения</t>
  </si>
  <si>
    <t>% исполнения</t>
  </si>
  <si>
    <t>Отклонение от кассового плана</t>
  </si>
  <si>
    <t>000 1 03 00000 00 0000 000</t>
  </si>
  <si>
    <t xml:space="preserve">000 1 03 02240 01 0000 110
</t>
  </si>
  <si>
    <t xml:space="preserve">000 1 03 02250 01 0000 110
</t>
  </si>
  <si>
    <t xml:space="preserve">000 1 03 02260 01 0000 110
</t>
  </si>
  <si>
    <t>000 111 05013 13 0000 120</t>
  </si>
  <si>
    <t>000 1 06 06033 05 0000 110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</si>
  <si>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</si>
  <si>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</si>
  <si>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000 1 11 05075 05 0000 120</t>
  </si>
  <si>
    <t>000 1 06 06043 05 0000 110</t>
  </si>
  <si>
    <t>РАСХОДЫ</t>
  </si>
  <si>
    <t>Общегосударственные вопросы</t>
  </si>
  <si>
    <t>0100</t>
  </si>
  <si>
    <t>Функционирование высшего должностного лица органа местного самоуправления</t>
  </si>
  <si>
    <t>0102</t>
  </si>
  <si>
    <t>Функционирование законодательного  органа местного самоуправления</t>
  </si>
  <si>
    <t>0103</t>
  </si>
  <si>
    <t>Функционирование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</si>
  <si>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</si>
  <si>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</si>
  <si>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</si>
  <si>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</si>
  <si>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</si>
  <si>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</si>
  <si>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</si>
  <si>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в т.ч.перечислено бюджетам поселений муниципального образования "Ленский район"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</si>
  <si>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</si>
  <si>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</si>
  <si>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</si>
  <si>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</si>
  <si>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</si>
  <si>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</si>
  <si>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</si>
  <si>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</si>
  <si>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</si>
  <si>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</si>
  <si>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</si>
  <si>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</si>
  <si>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 xml:space="preserve"> Связь и информатика</t>
  </si>
  <si>
    <t>0410</t>
  </si>
  <si>
    <t>Другие вопросы в области национальной экономики</t>
  </si>
  <si>
    <t>0412</t>
  </si>
  <si>
    <t>Жилищно - коммунальное хозяйство</t>
  </si>
  <si>
    <t>0500</t>
  </si>
  <si>
    <t>Благоустройство</t>
  </si>
  <si>
    <t>0503</t>
  </si>
  <si>
    <t>Охрана окружающей среды</t>
  </si>
  <si>
    <t>0600</t>
  </si>
  <si>
    <t>Сбор, удаление отходов и очистка сточных вод</t>
  </si>
  <si>
    <t>0602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</si>
  <si>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</si>
  <si>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</si>
  <si>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</si>
  <si>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</si>
  <si>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</si>
  <si>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</si>
  <si>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</si>
  <si>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</si>
  <si>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</si>
  <si>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</si>
  <si>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</si>
  <si>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</si>
  <si>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кинематография, средства массовой информации</t>
  </si>
  <si>
    <t>0800</t>
  </si>
  <si>
    <t>Культура</t>
  </si>
  <si>
    <t>0801</t>
  </si>
  <si>
    <t>Другие вопросы в области культуры, кинематографии, средств массовой информации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</si>
  <si>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</si>
  <si>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</si>
  <si>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</si>
  <si>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</si>
  <si>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</si>
  <si>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</si>
  <si>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</si>
  <si>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</si>
  <si>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</si>
  <si>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</si>
  <si>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</si>
  <si>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</si>
  <si>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</si>
  <si>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</si>
  <si>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</si>
  <si>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</si>
  <si>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</si>
  <si>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</si>
  <si>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</si>
  <si>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</si>
  <si>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</si>
  <si>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</si>
  <si>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</si>
  <si>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</si>
  <si>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</si>
  <si>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</si>
  <si>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</si>
  <si>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</si>
  <si>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</si>
  <si>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</si>
  <si>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</si>
  <si>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</si>
  <si>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</si>
  <si>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 т.ч.перечислено в государственный бюджет РС(Я)("отрицательный трансферт")</t>
  </si>
  <si>
    <t>Всего расходов:</t>
  </si>
  <si>
    <t>в т.ч. ВСЕГО перечислено бюджетам поселений муниципального образования "Ленский район"</t>
  </si>
  <si>
    <t>Результат исполнения бюджета (дефицит "-", профицит "+")</t>
  </si>
  <si>
    <t>Результат исполнения бюджета (дефицит "-", профицип "+")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</si>
  <si>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</si>
  <si>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</si>
  <si>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</si>
  <si>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</si>
  <si>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000 01 03 00 00 05 0000 710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</si>
  <si>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</si>
  <si>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000 01 03 0000 05 0000 810</t>
  </si>
  <si>
    <t>000 01 05 00 00 00 0000 000</t>
  </si>
  <si>
    <t>О. А. Пестерева</t>
  </si>
  <si>
    <t>Предоставление бюджетных кредитов юридическим лицам из бюджетов муниципальных районов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</si>
  <si>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</si>
  <si>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000 01 06 05 01 05 0000 540</t>
  </si>
  <si>
    <t>000 01 06 05 01 05 0000 640</t>
  </si>
  <si>
    <t>0603</t>
  </si>
  <si>
    <t>000 1 06 01030 05 0000 110</t>
  </si>
  <si>
    <t>000 2 07 05000 05 0000 150</t>
  </si>
  <si>
    <t>000 2 18 60010 05 0000 150</t>
  </si>
  <si>
    <t>000 2 18 05010 05 0000 150</t>
  </si>
  <si>
    <t>000 2 19 00000 05 0000 150</t>
  </si>
  <si>
    <t>эконмипо ведению сайта уторговка. Экономия по курсовой подготовке депутатов перенесли на осень</t>
  </si>
  <si>
    <t>Охрана объектов растительного и животного мира и среды их обитания</t>
  </si>
  <si>
    <t>Источники финансирования дефицита бюджета муниципального образования "Ленский район"</t>
  </si>
  <si>
    <t xml:space="preserve">Итого собственных  доходов </t>
  </si>
  <si>
    <t xml:space="preserve">000 1 01 02000 01 0000 110
</t>
  </si>
  <si>
    <t xml:space="preserve">Налог на доходы физических лиц
</t>
  </si>
  <si>
    <t xml:space="preserve">НАЛОГИ НА ТОВАРЫ (РАБОТЫ, УСЛУГИ), РЕАЛИЗУЕМЫЕ НА ТЕРРИТОРИИ РОССИЙСКОЙ ФЕДЕРАЦИИ
</t>
  </si>
  <si>
    <t xml:space="preserve">000 1 03 02230 01 0000 110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</si>
  <si>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</si>
  <si>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</si>
  <si>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</si>
  <si>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</si>
  <si>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НАЛОГИ НА СОВОКУПНЫЙ ДОХОД
</t>
  </si>
  <si>
    <t xml:space="preserve">Налог, взимаемый в связи с применением упрощенной системы налогообложения
</t>
  </si>
  <si>
    <t xml:space="preserve">Единый налог на вмененный доход для отдельных видов деятельности
</t>
  </si>
  <si>
    <t xml:space="preserve">000 1 05 01000 01 0000 110
</t>
  </si>
  <si>
    <t xml:space="preserve">Единый сельскохозяйственный налог
</t>
  </si>
  <si>
    <t xml:space="preserve">Налог, взимаемый в связи с применением патентной системы налогообложения
</t>
  </si>
  <si>
    <t xml:space="preserve">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</si>
  <si>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</si>
  <si>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</si>
  <si>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 xml:space="preserve">НАЛОГИ, СБОРЫ И РЕГУЛЯРНЫЕ ПЛАТЕЖИ ЗА ПОЛЬЗОВАНИЕ ПРИРОДНЫМИ РЕСУРСАМИ
</t>
  </si>
  <si>
    <t xml:space="preserve">Налог на добычу общераспространенных полезных ископаемых
</t>
  </si>
  <si>
    <t xml:space="preserve">ГОСУДАРСТВЕННАЯ ПОШЛИНА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</si>
  <si>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</si>
  <si>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ЗАДОЛЖЕННОСТЬ И ПЕРЕРАСЧЕТЫ ПО ОТМЕНЕННЫМ НАЛОГАМ, СБОРАМ И ИНЫМ ОБЯЗАТЕЛЬНЫМ ПЛАТЕЖАМ
</t>
  </si>
  <si>
    <t xml:space="preserve">000 1 09 00000 00 0000 000
</t>
  </si>
  <si>
    <t xml:space="preserve">ДОХОДЫ ОТ ИСПОЛЬЗОВАНИЯ ИМУЩЕСТВА, НАХОДЯЩЕГОСЯ В ГОСУДАРСТВЕННОЙ И МУНИЦИПАЛЬНОЙ СОБСТВЕННОСТИ
</t>
  </si>
  <si>
    <t xml:space="preserve">000 1 11 00000 00 0000 000
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</si>
  <si>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</si>
  <si>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</si>
  <si>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</si>
  <si>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</si>
  <si>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 xml:space="preserve">000 1 12 01000 01 0000 120
</t>
  </si>
  <si>
    <t xml:space="preserve">Плата за негативное воздействие на окружающую среду
</t>
  </si>
  <si>
    <t xml:space="preserve">Прочие доходы от оказания платных услуг (работ) получателями средств бюджетов муниципальных районов
</t>
  </si>
  <si>
    <t xml:space="preserve">0001 13 01995 05 0000 130
</t>
  </si>
  <si>
    <t xml:space="preserve">Прочие доходы от компенсации затрат бюджетов муниципальных районов
</t>
  </si>
  <si>
    <t xml:space="preserve">000 1 13 02995 05 0000 130
</t>
  </si>
  <si>
    <t xml:space="preserve">ШТРАФЫ, САНКЦИИ, ВОЗМЕЩЕНИЕ УЩЕРБА
</t>
  </si>
  <si>
    <t>000 1 16 00000 00 0000 000</t>
  </si>
  <si>
    <t xml:space="preserve">Невыясненные поступления, зачисляемые в бюджеты муниципальных районов
</t>
  </si>
  <si>
    <t>000 1 17 01050 05 0000 180</t>
  </si>
  <si>
    <t xml:space="preserve">БЕЗВОЗМЕЗДНЫЕ ПОСТУПЛЕНИЯ
</t>
  </si>
  <si>
    <t xml:space="preserve">Субсидии бюджетам бюджетной системы Российской Федерации (межбюджетные субсидии)
</t>
  </si>
  <si>
    <t>000 2 02 20000 00 0000 150</t>
  </si>
  <si>
    <t xml:space="preserve">Субвенции бюджетам бюджетной системы Российской Федерации
</t>
  </si>
  <si>
    <t>000 2 02 30000 00 0000 150</t>
  </si>
  <si>
    <t>000 2 02 40000 00 0000 150</t>
  </si>
  <si>
    <t xml:space="preserve">Прочие безвозмездные поступления в бюджеты муниципальных районов
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</si>
  <si>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</si>
  <si>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</si>
  <si>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</si>
  <si>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Источники внутреннего финансирования дефицита бюджета</t>
  </si>
  <si>
    <t>000 01 05 02 00 00 0000 510</t>
  </si>
  <si>
    <t>000 01 05 02 00 00 0000 610</t>
  </si>
  <si>
    <t>Иные источники внутреннего финансирования дефицита бюджета</t>
  </si>
  <si>
    <t>000 01 06 00 00 00 0000 000</t>
  </si>
  <si>
    <t>0907</t>
  </si>
  <si>
    <t>Санитарно-эпидемиологическое благополучие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</si>
  <si>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</si>
  <si>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</si>
  <si>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Налогы на прибыль, доходы</t>
  </si>
  <si>
    <t xml:space="preserve">                                                     Налоговые доходы</t>
  </si>
  <si>
    <t xml:space="preserve">                                                            Всего доходов: </t>
  </si>
  <si>
    <t xml:space="preserve">Уменьшение прочих остатков  денежных средств бюджетов муниципальных районов 
</t>
  </si>
  <si>
    <t xml:space="preserve">Увеличение прочих остатков денежных средств бюджетов муниципальных районов 
</t>
  </si>
  <si>
    <t>Изменение остатков средств  на счетах по учету средств бюджетов</t>
  </si>
  <si>
    <t>0107</t>
  </si>
  <si>
    <t>Обеспечение проведения выборов и референдумов</t>
  </si>
  <si>
    <t>Государственная пошлина за выдачу разрешения на установку рекламной конструкции</t>
  </si>
  <si>
    <t>000 1 08 07150 0 10000 110</t>
  </si>
  <si>
    <t>Дотации бюджетам бюджетной системы Российской Федерации</t>
  </si>
  <si>
    <t>000 2 02 10000 00 0000 150</t>
  </si>
  <si>
    <t>000 1 17 05050 05 0000 180</t>
  </si>
  <si>
    <t xml:space="preserve">Прочие неналоговые доходы бюджетов муниципальных районов
</t>
  </si>
  <si>
    <t>к  постановлению главы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</si>
  <si>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</si>
  <si>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</si>
  <si>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000 1 11 05430 05 8000 120</t>
  </si>
  <si>
    <t xml:space="preserve"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
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</si>
  <si>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</si>
  <si>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</si>
  <si>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</si>
  <si>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за 1 квартал 2022 года</t>
  </si>
  <si>
    <t>Годовой план на 2022 г.</t>
  </si>
  <si>
    <t>Кассовый план на 01.04.2022 г.</t>
  </si>
  <si>
    <t>Исполнено на 01.04.2022 г.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</si>
  <si>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</si>
  <si>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000 1 13 02065 05 0000 130
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</si>
  <si>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</si>
  <si>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000 1 17 16000 05 0000 180</t>
  </si>
  <si>
    <t>Годовой план                  на 2022 г.</t>
  </si>
  <si>
    <t>Судебная система</t>
  </si>
  <si>
    <t>0105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</si>
  <si>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</si>
  <si>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</si>
  <si>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</si>
  <si>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</si>
  <si>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</si>
  <si>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</si>
  <si>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</si>
  <si>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</si>
  <si>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</si>
  <si>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</si>
  <si>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</si>
  <si>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МЕЖБЮДЖЕТНЫЕ ТРАНСФЕРТЫ ОБЩЕГО ХАРАКТЕРА БЮДЖЕТАМ БЮДЖЕТНОЙ СИСТЕМЫ РОССИЙСКОЙ ФЕДЕРАЦИИ</t>
  </si>
  <si>
    <t>Результат исполнения бюджета (дефицит "--", профицит "+")</t>
  </si>
  <si>
    <t>0200</t>
  </si>
  <si>
    <t>от "19  " мая 2022г.</t>
  </si>
  <si>
    <t>№01-03-285/2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</si>
</sst>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40" x14ac:knownFonts="1">
    <font>
      <sz val="10"/>
      <name val="Arial Cyr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BC67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67">
    <xf numFmtId="0" fontId="0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4" borderId="0"/>
    <xf numFmtId="0" fontId="18" fillId="0" borderId="0">
      <alignment horizontal="left" wrapText="1"/>
    </xf>
    <xf numFmtId="0" fontId="19" fillId="0" borderId="0">
      <alignment horizontal="center" wrapText="1"/>
    </xf>
    <xf numFmtId="0" fontId="19" fillId="0" borderId="0">
      <alignment horizontal="center"/>
    </xf>
    <xf numFmtId="0" fontId="18" fillId="0" borderId="0">
      <alignment horizontal="right"/>
    </xf>
    <xf numFmtId="0" fontId="18" fillId="4" borderId="9"/>
    <xf numFmtId="0" fontId="18" fillId="0" borderId="10">
      <alignment horizontal="center" vertical="center" wrapText="1"/>
    </xf>
    <xf numFmtId="0" fontId="18" fillId="4" borderId="11"/>
    <xf numFmtId="49" fontId="18" fillId="0" borderId="10">
      <alignment horizontal="center" vertical="top" shrinkToFit="1"/>
    </xf>
    <xf numFmtId="0" fontId="18" fillId="4" borderId="12"/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49" fontId="20" fillId="0" borderId="10">
      <alignment horizontal="lef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0" fontId="18" fillId="0" borderId="0"/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0" fontId="18" fillId="0" borderId="10">
      <alignment horizontal="center" vertical="top" wrapText="1"/>
    </xf>
    <xf numFmtId="0" fontId="18" fillId="4" borderId="12"/>
    <xf numFmtId="0" fontId="18" fillId="4" borderId="12"/>
    <xf numFmtId="0" fontId="18" fillId="4" borderId="12"/>
    <xf numFmtId="0" fontId="18" fillId="4" borderId="12"/>
    <xf numFmtId="0" fontId="18" fillId="4" borderId="12"/>
    <xf numFmtId="0" fontId="18" fillId="4" borderId="12"/>
    <xf numFmtId="0" fontId="18" fillId="0" borderId="10">
      <alignment horizontal="center" vertical="center" wrapTex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0" fontId="18" fillId="0" borderId="10">
      <alignment horizontal="center" vertical="center" wrapTex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9" fontId="20" fillId="0" borderId="10">
      <alignment horizontal="left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4" fontId="18" fillId="0" borderId="10">
      <alignment horizontal="right" vertical="top" shrinkToFi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20" fillId="5" borderId="10">
      <alignment horizontal="right" vertical="top" shrinkToFit="1"/>
    </xf>
    <xf numFmtId="0" fontId="18" fillId="4" borderId="9">
      <alignment horizontal="left"/>
    </xf>
    <xf numFmtId="0" fontId="18" fillId="4" borderId="9">
      <alignment horizontal="left"/>
    </xf>
    <xf numFmtId="0" fontId="18" fillId="4" borderId="9">
      <alignment horizontal="left"/>
    </xf>
    <xf numFmtId="0" fontId="18" fillId="4" borderId="9">
      <alignment horizontal="left"/>
    </xf>
    <xf numFmtId="0" fontId="18" fillId="4" borderId="9">
      <alignment horizontal="left"/>
    </xf>
    <xf numFmtId="0" fontId="18" fillId="4" borderId="9">
      <alignment horizontal="left"/>
    </xf>
    <xf numFmtId="0" fontId="18" fillId="0" borderId="0">
      <alignment horizontal="left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10" fontId="18" fillId="0" borderId="10">
      <alignment horizontal="center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10" fontId="20" fillId="5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0" fontId="19" fillId="0" borderId="0">
      <alignment horizontal="center" wrapText="1"/>
    </xf>
    <xf numFmtId="0" fontId="18" fillId="4" borderId="11">
      <alignment horizontal="left"/>
    </xf>
    <xf numFmtId="0" fontId="18" fillId="4" borderId="11">
      <alignment horizontal="left"/>
    </xf>
    <xf numFmtId="0" fontId="18" fillId="4" borderId="11">
      <alignment horizontal="left"/>
    </xf>
    <xf numFmtId="0" fontId="18" fillId="4" borderId="11">
      <alignment horizontal="left"/>
    </xf>
    <xf numFmtId="0" fontId="18" fillId="4" borderId="11">
      <alignment horizontal="left"/>
    </xf>
    <xf numFmtId="0" fontId="18" fillId="4" borderId="11">
      <alignment horizontal="left"/>
    </xf>
    <xf numFmtId="0" fontId="19" fillId="0" borderId="0">
      <alignment horizontal="center"/>
    </xf>
    <xf numFmtId="0" fontId="18" fillId="4" borderId="12">
      <alignment horizontal="left"/>
    </xf>
    <xf numFmtId="0" fontId="18" fillId="4" borderId="12">
      <alignment horizontal="left"/>
    </xf>
    <xf numFmtId="0" fontId="18" fillId="4" borderId="12">
      <alignment horizontal="left"/>
    </xf>
    <xf numFmtId="0" fontId="18" fillId="4" borderId="12">
      <alignment horizontal="left"/>
    </xf>
    <xf numFmtId="0" fontId="18" fillId="4" borderId="12">
      <alignment horizontal="left"/>
    </xf>
    <xf numFmtId="0" fontId="18" fillId="4" borderId="12">
      <alignment horizontal="left"/>
    </xf>
    <xf numFmtId="0" fontId="18" fillId="0" borderId="10">
      <alignment horizontal="left" vertical="top" wrapText="1"/>
    </xf>
    <xf numFmtId="0" fontId="18" fillId="4" borderId="0">
      <alignment horizontal="left"/>
    </xf>
    <xf numFmtId="0" fontId="18" fillId="4" borderId="0">
      <alignment horizontal="left"/>
    </xf>
    <xf numFmtId="0" fontId="18" fillId="4" borderId="0">
      <alignment horizontal="left"/>
    </xf>
    <xf numFmtId="0" fontId="18" fillId="4" borderId="0">
      <alignment horizontal="left"/>
    </xf>
    <xf numFmtId="0" fontId="18" fillId="4" borderId="0">
      <alignment horizontal="left"/>
    </xf>
    <xf numFmtId="0" fontId="18" fillId="4" borderId="0">
      <alignment horizontal="left"/>
    </xf>
    <xf numFmtId="4" fontId="20" fillId="6" borderId="10">
      <alignment horizontal="right" vertical="top" shrinkToFit="1"/>
    </xf>
    <xf numFmtId="10" fontId="20" fillId="6" borderId="10">
      <alignment horizontal="center" vertical="top" shrinkToFit="1"/>
    </xf>
    <xf numFmtId="4" fontId="20" fillId="6" borderId="10">
      <alignment horizontal="right" vertical="top" shrinkToFit="1"/>
    </xf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21" fillId="13" borderId="13" applyNumberFormat="0" applyAlignment="0" applyProtection="0"/>
    <xf numFmtId="0" fontId="22" fillId="14" borderId="14" applyNumberFormat="0" applyAlignment="0" applyProtection="0"/>
    <xf numFmtId="0" fontId="23" fillId="14" borderId="13" applyNumberFormat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8" applyNumberFormat="0" applyFill="0" applyAlignment="0" applyProtection="0"/>
    <xf numFmtId="0" fontId="28" fillId="15" borderId="19" applyNumberFormat="0" applyAlignment="0" applyProtection="0"/>
    <xf numFmtId="0" fontId="29" fillId="0" borderId="0" applyNumberFormat="0" applyFill="0" applyBorder="0" applyAlignment="0" applyProtection="0"/>
    <xf numFmtId="0" fontId="30" fillId="16" borderId="0" applyNumberFormat="0" applyBorder="0" applyAlignment="0" applyProtection="0"/>
    <xf numFmtId="0" fontId="10" fillId="0" borderId="0"/>
    <xf numFmtId="0" fontId="1" fillId="2" borderId="0"/>
    <xf numFmtId="0" fontId="1" fillId="0" borderId="0"/>
    <xf numFmtId="0" fontId="1" fillId="0" borderId="0"/>
    <xf numFmtId="0" fontId="31" fillId="17" borderId="0" applyNumberFormat="0" applyBorder="0" applyAlignment="0" applyProtection="0"/>
    <xf numFmtId="0" fontId="32" fillId="0" borderId="0" applyNumberFormat="0" applyFill="0" applyBorder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33" fillId="0" borderId="21" applyNumberFormat="0" applyFill="0" applyAlignment="0" applyProtection="0"/>
    <xf numFmtId="0" fontId="34" fillId="0" borderId="0" applyNumberFormat="0" applyFill="0" applyBorder="0" applyAlignment="0" applyProtection="0"/>
    <xf numFmtId="0" fontId="35" fillId="19" borderId="0" applyNumberFormat="0" applyBorder="0" applyAlignment="0" applyProtection="0"/>
  </cellStyleXfs>
  <cellXfs count="249">
    <xf numFmtId="0" fontId="0" fillId="0" borderId="0" xfId="0"/>
    <xf numFmtId="0" fontId="1" fillId="0" borderId="0" xfId="154"/>
    <xf numFmtId="0" fontId="2" fillId="0" borderId="0" xfId="154" applyFont="1"/>
    <xf numFmtId="0" fontId="1" fillId="0" borderId="0" xfId="154" applyAlignment="1">
      <alignment horizontal="right"/>
    </xf>
    <xf numFmtId="0" fontId="9" fillId="0" borderId="0" xfId="0" applyFont="1"/>
    <xf numFmtId="0" fontId="5" fillId="0" borderId="0" xfId="154" applyFont="1"/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vertical="top"/>
    </xf>
    <xf numFmtId="0" fontId="2" fillId="0" borderId="0" xfId="154" applyFont="1" applyAlignment="1">
      <alignment vertical="top"/>
    </xf>
    <xf numFmtId="0" fontId="1" fillId="0" borderId="0" xfId="154" applyFont="1"/>
    <xf numFmtId="0" fontId="0" fillId="0" borderId="0" xfId="0" applyFont="1"/>
    <xf numFmtId="0" fontId="8" fillId="0" borderId="0" xfId="154" applyFont="1"/>
    <xf numFmtId="0" fontId="12" fillId="0" borderId="0" xfId="154" applyFont="1"/>
    <xf numFmtId="0" fontId="11" fillId="0" borderId="0" xfId="154" applyFont="1"/>
    <xf numFmtId="4" fontId="11" fillId="20" borderId="0" xfId="154" applyNumberFormat="1" applyFont="1" applyFill="1"/>
    <xf numFmtId="164" fontId="11" fillId="0" borderId="1" xfId="154" applyNumberFormat="1" applyFont="1" applyBorder="1" applyAlignment="1">
      <alignment horizontal="center" vertical="center"/>
    </xf>
    <xf numFmtId="0" fontId="11" fillId="0" borderId="0" xfId="0" applyFont="1"/>
    <xf numFmtId="4" fontId="11" fillId="20" borderId="0" xfId="0" applyNumberFormat="1" applyFont="1" applyFill="1"/>
    <xf numFmtId="0" fontId="11" fillId="20" borderId="0" xfId="0" applyFont="1" applyFill="1"/>
    <xf numFmtId="0" fontId="12" fillId="0" borderId="0" xfId="154" applyFont="1" applyBorder="1" applyAlignment="1">
      <alignment horizontal="center"/>
    </xf>
    <xf numFmtId="4" fontId="12" fillId="0" borderId="0" xfId="154" applyNumberFormat="1" applyFont="1" applyBorder="1" applyAlignment="1">
      <alignment horizontal="center"/>
    </xf>
    <xf numFmtId="4" fontId="12" fillId="20" borderId="0" xfId="154" applyNumberFormat="1" applyFont="1" applyFill="1" applyBorder="1" applyAlignment="1">
      <alignment horizontal="center"/>
    </xf>
    <xf numFmtId="164" fontId="11" fillId="0" borderId="0" xfId="154" applyNumberFormat="1" applyFont="1" applyBorder="1" applyAlignment="1">
      <alignment horizontal="right"/>
    </xf>
    <xf numFmtId="4" fontId="11" fillId="20" borderId="2" xfId="0" applyNumberFormat="1" applyFont="1" applyFill="1" applyBorder="1"/>
    <xf numFmtId="0" fontId="11" fillId="0" borderId="2" xfId="154" applyFont="1" applyBorder="1" applyAlignment="1">
      <alignment horizontal="justify" vertical="top" wrapText="1"/>
    </xf>
    <xf numFmtId="0" fontId="12" fillId="0" borderId="2" xfId="154" applyFont="1" applyBorder="1" applyAlignment="1">
      <alignment vertical="top" wrapText="1"/>
    </xf>
    <xf numFmtId="49" fontId="11" fillId="3" borderId="2" xfId="0" applyNumberFormat="1" applyFont="1" applyFill="1" applyBorder="1" applyAlignment="1">
      <alignment vertical="top" wrapText="1" shrinkToFit="1"/>
    </xf>
    <xf numFmtId="0" fontId="12" fillId="2" borderId="2" xfId="0" applyFont="1" applyFill="1" applyBorder="1" applyAlignment="1">
      <alignment horizontal="left" vertical="top" wrapText="1"/>
    </xf>
    <xf numFmtId="4" fontId="11" fillId="0" borderId="1" xfId="154" applyNumberFormat="1" applyFont="1" applyBorder="1" applyAlignment="1">
      <alignment horizontal="center" vertical="center" wrapText="1"/>
    </xf>
    <xf numFmtId="0" fontId="3" fillId="0" borderId="0" xfId="154" applyFont="1"/>
    <xf numFmtId="0" fontId="1" fillId="0" borderId="0" xfId="154" applyAlignment="1">
      <alignment vertical="center"/>
    </xf>
    <xf numFmtId="0" fontId="0" fillId="0" borderId="0" xfId="0" applyAlignment="1">
      <alignment vertical="center"/>
    </xf>
    <xf numFmtId="0" fontId="1" fillId="0" borderId="0" xfId="154" applyAlignment="1">
      <alignment vertical="top"/>
    </xf>
    <xf numFmtId="0" fontId="3" fillId="0" borderId="0" xfId="154" applyFont="1" applyAlignment="1">
      <alignment vertical="top"/>
    </xf>
    <xf numFmtId="0" fontId="5" fillId="0" borderId="0" xfId="154" applyFont="1" applyAlignment="1">
      <alignment vertical="top"/>
    </xf>
    <xf numFmtId="3" fontId="5" fillId="0" borderId="0" xfId="154" applyNumberFormat="1" applyFont="1" applyAlignment="1">
      <alignment vertical="top"/>
    </xf>
    <xf numFmtId="0" fontId="1" fillId="0" borderId="0" xfId="154" applyAlignment="1">
      <alignment horizontal="right" vertical="top"/>
    </xf>
    <xf numFmtId="0" fontId="0" fillId="0" borderId="0" xfId="0" applyAlignment="1">
      <alignment vertical="top"/>
    </xf>
    <xf numFmtId="4" fontId="12" fillId="20" borderId="2" xfId="154" applyNumberFormat="1" applyFont="1" applyFill="1" applyBorder="1" applyAlignment="1">
      <alignment horizontal="right" vertical="center"/>
    </xf>
    <xf numFmtId="165" fontId="12" fillId="20" borderId="2" xfId="154" applyNumberFormat="1" applyFont="1" applyFill="1" applyBorder="1" applyAlignment="1">
      <alignment horizontal="right" vertical="center"/>
    </xf>
    <xf numFmtId="4" fontId="12" fillId="0" borderId="2" xfId="154" applyNumberFormat="1" applyFont="1" applyFill="1" applyBorder="1" applyAlignment="1">
      <alignment horizontal="right" vertical="center"/>
    </xf>
    <xf numFmtId="165" fontId="12" fillId="0" borderId="2" xfId="154" applyNumberFormat="1" applyFont="1" applyBorder="1" applyAlignment="1">
      <alignment horizontal="right" vertical="center"/>
    </xf>
    <xf numFmtId="0" fontId="11" fillId="0" borderId="2" xfId="154" applyFont="1" applyBorder="1" applyAlignment="1">
      <alignment horizontal="left" vertical="top" wrapText="1"/>
    </xf>
    <xf numFmtId="4" fontId="11" fillId="20" borderId="2" xfId="154" applyNumberFormat="1" applyFont="1" applyFill="1" applyBorder="1" applyAlignment="1">
      <alignment horizontal="right" vertical="center"/>
    </xf>
    <xf numFmtId="165" fontId="11" fillId="20" borderId="2" xfId="154" applyNumberFormat="1" applyFont="1" applyFill="1" applyBorder="1" applyAlignment="1">
      <alignment horizontal="right" vertical="center"/>
    </xf>
    <xf numFmtId="4" fontId="11" fillId="0" borderId="2" xfId="154" applyNumberFormat="1" applyFont="1" applyFill="1" applyBorder="1" applyAlignment="1">
      <alignment horizontal="right" vertical="center"/>
    </xf>
    <xf numFmtId="165" fontId="11" fillId="0" borderId="2" xfId="154" applyNumberFormat="1" applyFont="1" applyBorder="1" applyAlignment="1">
      <alignment horizontal="right" vertical="center"/>
    </xf>
    <xf numFmtId="0" fontId="11" fillId="0" borderId="2" xfId="155" applyFont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49" fontId="11" fillId="3" borderId="2" xfId="0" applyNumberFormat="1" applyFont="1" applyFill="1" applyBorder="1" applyAlignment="1">
      <alignment vertical="top"/>
    </xf>
    <xf numFmtId="4" fontId="12" fillId="0" borderId="2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left" vertical="top" wrapText="1"/>
    </xf>
    <xf numFmtId="4" fontId="11" fillId="20" borderId="2" xfId="0" applyNumberFormat="1" applyFont="1" applyFill="1" applyBorder="1" applyAlignment="1">
      <alignment horizontal="right" vertical="center"/>
    </xf>
    <xf numFmtId="0" fontId="11" fillId="0" borderId="2" xfId="154" applyFont="1" applyBorder="1" applyAlignment="1">
      <alignment vertical="top" wrapText="1"/>
    </xf>
    <xf numFmtId="49" fontId="11" fillId="3" borderId="4" xfId="0" applyNumberFormat="1" applyFont="1" applyFill="1" applyBorder="1" applyAlignment="1">
      <alignment horizontal="left" vertical="top" wrapText="1" shrinkToFit="1"/>
    </xf>
    <xf numFmtId="4" fontId="13" fillId="20" borderId="2" xfId="154" applyNumberFormat="1" applyFont="1" applyFill="1" applyBorder="1" applyAlignment="1">
      <alignment horizontal="right" vertical="center"/>
    </xf>
    <xf numFmtId="4" fontId="13" fillId="0" borderId="2" xfId="154" applyNumberFormat="1" applyFont="1" applyFill="1" applyBorder="1" applyAlignment="1">
      <alignment horizontal="right" vertical="center"/>
    </xf>
    <xf numFmtId="4" fontId="12" fillId="21" borderId="2" xfId="154" applyNumberFormat="1" applyFont="1" applyFill="1" applyBorder="1" applyAlignment="1">
      <alignment horizontal="right" vertical="center"/>
    </xf>
    <xf numFmtId="165" fontId="12" fillId="21" borderId="2" xfId="154" applyNumberFormat="1" applyFont="1" applyFill="1" applyBorder="1" applyAlignment="1">
      <alignment horizontal="right" vertical="center"/>
    </xf>
    <xf numFmtId="49" fontId="12" fillId="0" borderId="2" xfId="154" applyNumberFormat="1" applyFont="1" applyBorder="1" applyAlignment="1">
      <alignment horizontal="left" vertical="top"/>
    </xf>
    <xf numFmtId="49" fontId="11" fillId="0" borderId="0" xfId="154" applyNumberFormat="1" applyFont="1" applyBorder="1" applyAlignment="1">
      <alignment horizontal="left"/>
    </xf>
    <xf numFmtId="4" fontId="12" fillId="20" borderId="0" xfId="154" applyNumberFormat="1" applyFont="1" applyFill="1" applyBorder="1" applyAlignment="1">
      <alignment horizontal="right" vertical="center"/>
    </xf>
    <xf numFmtId="4" fontId="12" fillId="0" borderId="0" xfId="154" applyNumberFormat="1" applyFont="1" applyBorder="1" applyAlignment="1">
      <alignment horizontal="right" vertical="center"/>
    </xf>
    <xf numFmtId="164" fontId="12" fillId="0" borderId="0" xfId="154" applyNumberFormat="1" applyFont="1" applyBorder="1" applyAlignment="1">
      <alignment horizontal="right" vertical="center"/>
    </xf>
    <xf numFmtId="4" fontId="11" fillId="20" borderId="0" xfId="154" applyNumberFormat="1" applyFont="1" applyFill="1" applyAlignment="1">
      <alignment horizontal="right" vertical="center"/>
    </xf>
    <xf numFmtId="49" fontId="12" fillId="0" borderId="2" xfId="154" applyNumberFormat="1" applyFont="1" applyBorder="1" applyAlignment="1">
      <alignment horizontal="left"/>
    </xf>
    <xf numFmtId="4" fontId="12" fillId="20" borderId="2" xfId="154" applyNumberFormat="1" applyFont="1" applyFill="1" applyBorder="1" applyAlignment="1">
      <alignment horizontal="right" vertical="center" wrapText="1" shrinkToFit="1"/>
    </xf>
    <xf numFmtId="4" fontId="12" fillId="20" borderId="0" xfId="154" applyNumberFormat="1" applyFont="1" applyFill="1" applyBorder="1" applyAlignment="1">
      <alignment horizontal="right" vertical="center" wrapText="1" shrinkToFit="1"/>
    </xf>
    <xf numFmtId="165" fontId="12" fillId="0" borderId="0" xfId="154" applyNumberFormat="1" applyFont="1" applyBorder="1" applyAlignment="1">
      <alignment horizontal="right" vertical="center"/>
    </xf>
    <xf numFmtId="4" fontId="12" fillId="20" borderId="5" xfId="154" applyNumberFormat="1" applyFont="1" applyFill="1" applyBorder="1" applyAlignment="1">
      <alignment horizontal="right" vertical="center" wrapText="1"/>
    </xf>
    <xf numFmtId="4" fontId="12" fillId="20" borderId="0" xfId="154" applyNumberFormat="1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justify" vertical="top" wrapText="1"/>
    </xf>
    <xf numFmtId="4" fontId="11" fillId="0" borderId="0" xfId="0" applyNumberFormat="1" applyFont="1" applyBorder="1" applyAlignment="1">
      <alignment horizontal="right" vertical="center"/>
    </xf>
    <xf numFmtId="4" fontId="11" fillId="0" borderId="0" xfId="154" applyNumberFormat="1" applyFont="1" applyBorder="1" applyAlignment="1">
      <alignment horizontal="right" vertical="center"/>
    </xf>
    <xf numFmtId="165" fontId="11" fillId="0" borderId="0" xfId="154" applyNumberFormat="1" applyFont="1" applyBorder="1" applyAlignment="1">
      <alignment horizontal="right" vertical="center"/>
    </xf>
    <xf numFmtId="49" fontId="11" fillId="0" borderId="2" xfId="0" applyNumberFormat="1" applyFont="1" applyBorder="1" applyAlignment="1">
      <alignment wrapText="1"/>
    </xf>
    <xf numFmtId="4" fontId="11" fillId="20" borderId="0" xfId="0" applyNumberFormat="1" applyFont="1" applyFill="1" applyBorder="1" applyAlignment="1">
      <alignment horizontal="right" vertical="center"/>
    </xf>
    <xf numFmtId="4" fontId="11" fillId="0" borderId="0" xfId="154" applyNumberFormat="1" applyFont="1" applyAlignment="1">
      <alignment horizontal="right" vertical="center"/>
    </xf>
    <xf numFmtId="164" fontId="11" fillId="0" borderId="0" xfId="154" applyNumberFormat="1" applyFont="1" applyAlignment="1">
      <alignment horizontal="right" vertical="center"/>
    </xf>
    <xf numFmtId="4" fontId="11" fillId="20" borderId="2" xfId="0" applyNumberFormat="1" applyFont="1" applyFill="1" applyBorder="1" applyAlignment="1"/>
    <xf numFmtId="4" fontId="11" fillId="20" borderId="2" xfId="0" applyNumberFormat="1" applyFont="1" applyFill="1" applyBorder="1" applyAlignment="1">
      <alignment horizontal="right"/>
    </xf>
    <xf numFmtId="4" fontId="11" fillId="20" borderId="2" xfId="0" applyNumberFormat="1" applyFont="1" applyFill="1" applyBorder="1" applyAlignment="1">
      <alignment horizontal="right" vertical="center" shrinkToFit="1"/>
    </xf>
    <xf numFmtId="4" fontId="11" fillId="20" borderId="0" xfId="0" applyNumberFormat="1" applyFont="1" applyFill="1" applyBorder="1" applyAlignment="1">
      <alignment horizontal="right" vertical="center" shrinkToFit="1"/>
    </xf>
    <xf numFmtId="4" fontId="11" fillId="0" borderId="0" xfId="154" applyNumberFormat="1" applyFont="1" applyAlignment="1"/>
    <xf numFmtId="4" fontId="12" fillId="20" borderId="2" xfId="0" applyNumberFormat="1" applyFont="1" applyFill="1" applyBorder="1" applyAlignment="1">
      <alignment horizontal="right"/>
    </xf>
    <xf numFmtId="4" fontId="36" fillId="20" borderId="2" xfId="90" applyNumberFormat="1" applyFont="1" applyFill="1" applyBorder="1" applyAlignment="1" applyProtection="1">
      <alignment horizontal="right" shrinkToFit="1"/>
    </xf>
    <xf numFmtId="4" fontId="12" fillId="20" borderId="2" xfId="154" applyNumberFormat="1" applyFont="1" applyFill="1" applyBorder="1" applyAlignment="1">
      <alignment horizontal="right"/>
    </xf>
    <xf numFmtId="4" fontId="12" fillId="21" borderId="2" xfId="154" applyNumberFormat="1" applyFont="1" applyFill="1" applyBorder="1" applyAlignment="1">
      <alignment horizontal="right"/>
    </xf>
    <xf numFmtId="4" fontId="13" fillId="22" borderId="2" xfId="0" applyNumberFormat="1" applyFont="1" applyFill="1" applyBorder="1" applyAlignment="1">
      <alignment horizontal="right"/>
    </xf>
    <xf numFmtId="4" fontId="13" fillId="22" borderId="2" xfId="0" applyNumberFormat="1" applyFont="1" applyFill="1" applyBorder="1" applyAlignment="1"/>
    <xf numFmtId="4" fontId="13" fillId="22" borderId="2" xfId="154" applyNumberFormat="1" applyFont="1" applyFill="1" applyBorder="1" applyAlignment="1">
      <alignment horizontal="right" vertical="center"/>
    </xf>
    <xf numFmtId="165" fontId="13" fillId="22" borderId="2" xfId="154" applyNumberFormat="1" applyFont="1" applyFill="1" applyBorder="1" applyAlignment="1">
      <alignment horizontal="right" vertical="center"/>
    </xf>
    <xf numFmtId="4" fontId="11" fillId="22" borderId="2" xfId="0" applyNumberFormat="1" applyFont="1" applyFill="1" applyBorder="1"/>
    <xf numFmtId="4" fontId="13" fillId="22" borderId="2" xfId="154" applyNumberFormat="1" applyFont="1" applyFill="1" applyBorder="1" applyAlignment="1">
      <alignment horizontal="right"/>
    </xf>
    <xf numFmtId="49" fontId="11" fillId="20" borderId="2" xfId="0" applyNumberFormat="1" applyFont="1" applyFill="1" applyBorder="1" applyAlignment="1">
      <alignment horizontal="center" vertical="center"/>
    </xf>
    <xf numFmtId="0" fontId="12" fillId="0" borderId="2" xfId="154" applyFont="1" applyBorder="1" applyAlignment="1">
      <alignment horizontal="center" vertical="top" wrapText="1"/>
    </xf>
    <xf numFmtId="49" fontId="12" fillId="3" borderId="2" xfId="0" applyNumberFormat="1" applyFont="1" applyFill="1" applyBorder="1" applyAlignment="1">
      <alignment horizontal="left" vertical="top" wrapText="1"/>
    </xf>
    <xf numFmtId="4" fontId="1" fillId="0" borderId="0" xfId="154" applyNumberFormat="1"/>
    <xf numFmtId="0" fontId="11" fillId="0" borderId="2" xfId="154" applyFont="1" applyBorder="1" applyAlignment="1">
      <alignment horizontal="justify" wrapText="1"/>
    </xf>
    <xf numFmtId="4" fontId="37" fillId="22" borderId="10" xfId="97" applyNumberFormat="1" applyFont="1" applyFill="1" applyAlignment="1" applyProtection="1">
      <alignment horizontal="right" vertical="top" shrinkToFit="1"/>
    </xf>
    <xf numFmtId="165" fontId="11" fillId="22" borderId="2" xfId="154" applyNumberFormat="1" applyFont="1" applyFill="1" applyBorder="1" applyAlignment="1">
      <alignment horizontal="right" vertical="center"/>
    </xf>
    <xf numFmtId="4" fontId="11" fillId="20" borderId="0" xfId="154" applyNumberFormat="1" applyFont="1" applyFill="1" applyBorder="1" applyAlignment="1">
      <alignment horizontal="right" vertical="center"/>
    </xf>
    <xf numFmtId="4" fontId="11" fillId="20" borderId="0" xfId="154" applyNumberFormat="1" applyFont="1" applyFill="1" applyBorder="1" applyAlignment="1">
      <alignment horizontal="right" vertical="center" wrapText="1"/>
    </xf>
    <xf numFmtId="4" fontId="11" fillId="20" borderId="1" xfId="154" applyNumberFormat="1" applyFont="1" applyFill="1" applyBorder="1" applyAlignment="1">
      <alignment horizontal="center" vertical="center" wrapText="1"/>
    </xf>
    <xf numFmtId="4" fontId="11" fillId="20" borderId="2" xfId="154" applyNumberFormat="1" applyFont="1" applyFill="1" applyBorder="1" applyAlignment="1"/>
    <xf numFmtId="165" fontId="11" fillId="20" borderId="2" xfId="154" applyNumberFormat="1" applyFont="1" applyFill="1" applyBorder="1" applyAlignment="1"/>
    <xf numFmtId="4" fontId="11" fillId="0" borderId="2" xfId="154" applyNumberFormat="1" applyFont="1" applyFill="1" applyBorder="1" applyAlignment="1"/>
    <xf numFmtId="165" fontId="11" fillId="0" borderId="2" xfId="154" applyNumberFormat="1" applyFont="1" applyBorder="1" applyAlignment="1"/>
    <xf numFmtId="4" fontId="11" fillId="20" borderId="2" xfId="154" applyNumberFormat="1" applyFont="1" applyFill="1" applyBorder="1" applyAlignment="1">
      <alignment horizontal="right"/>
    </xf>
    <xf numFmtId="49" fontId="12" fillId="23" borderId="2" xfId="0" applyNumberFormat="1" applyFont="1" applyFill="1" applyBorder="1" applyAlignment="1">
      <alignment vertical="top" wrapText="1" shrinkToFit="1"/>
    </xf>
    <xf numFmtId="4" fontId="12" fillId="23" borderId="2" xfId="154" applyNumberFormat="1" applyFont="1" applyFill="1" applyBorder="1" applyAlignment="1">
      <alignment horizontal="right"/>
    </xf>
    <xf numFmtId="165" fontId="12" fillId="23" borderId="2" xfId="154" applyNumberFormat="1" applyFont="1" applyFill="1" applyBorder="1" applyAlignment="1">
      <alignment horizontal="right"/>
    </xf>
    <xf numFmtId="0" fontId="12" fillId="23" borderId="2" xfId="154" applyFont="1" applyFill="1" applyBorder="1" applyAlignment="1">
      <alignment vertical="top" wrapText="1"/>
    </xf>
    <xf numFmtId="4" fontId="12" fillId="23" borderId="2" xfId="0" applyNumberFormat="1" applyFont="1" applyFill="1" applyBorder="1" applyAlignment="1">
      <alignment horizontal="right"/>
    </xf>
    <xf numFmtId="4" fontId="12" fillId="23" borderId="2" xfId="154" applyNumberFormat="1" applyFont="1" applyFill="1" applyBorder="1" applyAlignment="1">
      <alignment horizontal="right" vertical="center"/>
    </xf>
    <xf numFmtId="165" fontId="12" fillId="23" borderId="2" xfId="154" applyNumberFormat="1" applyFont="1" applyFill="1" applyBorder="1" applyAlignment="1">
      <alignment horizontal="right" vertical="center"/>
    </xf>
    <xf numFmtId="165" fontId="11" fillId="23" borderId="2" xfId="154" applyNumberFormat="1" applyFont="1" applyFill="1" applyBorder="1" applyAlignment="1">
      <alignment horizontal="right" vertical="center"/>
    </xf>
    <xf numFmtId="0" fontId="12" fillId="23" borderId="2" xfId="154" applyFont="1" applyFill="1" applyBorder="1" applyAlignment="1">
      <alignment wrapText="1"/>
    </xf>
    <xf numFmtId="49" fontId="12" fillId="23" borderId="2" xfId="154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wrapText="1"/>
    </xf>
    <xf numFmtId="0" fontId="12" fillId="0" borderId="2" xfId="154" applyFont="1" applyBorder="1" applyAlignment="1">
      <alignment horizontal="left"/>
    </xf>
    <xf numFmtId="0" fontId="11" fillId="0" borderId="2" xfId="154" applyFont="1" applyBorder="1" applyAlignment="1">
      <alignment horizontal="left" wrapText="1"/>
    </xf>
    <xf numFmtId="0" fontId="12" fillId="0" borderId="2" xfId="154" applyFont="1" applyBorder="1" applyAlignment="1">
      <alignment horizontal="left" wrapText="1"/>
    </xf>
    <xf numFmtId="0" fontId="11" fillId="0" borderId="2" xfId="152" applyFont="1" applyBorder="1" applyAlignment="1">
      <alignment horizontal="left" wrapText="1"/>
    </xf>
    <xf numFmtId="0" fontId="11" fillId="2" borderId="2" xfId="0" applyFont="1" applyFill="1" applyBorder="1" applyAlignment="1">
      <alignment horizontal="left" wrapText="1"/>
    </xf>
    <xf numFmtId="49" fontId="11" fillId="0" borderId="2" xfId="0" applyNumberFormat="1" applyFont="1" applyBorder="1" applyAlignment="1">
      <alignment horizontal="left" wrapText="1" shrinkToFit="1"/>
    </xf>
    <xf numFmtId="0" fontId="11" fillId="0" borderId="2" xfId="154" applyFont="1" applyBorder="1" applyAlignment="1">
      <alignment horizontal="left" wrapText="1" shrinkToFit="1"/>
    </xf>
    <xf numFmtId="0" fontId="11" fillId="24" borderId="2" xfId="0" applyNumberFormat="1" applyFont="1" applyFill="1" applyBorder="1" applyAlignment="1">
      <alignment horizontal="left" wrapText="1" shrinkToFit="1"/>
    </xf>
    <xf numFmtId="49" fontId="12" fillId="24" borderId="2" xfId="0" applyNumberFormat="1" applyFont="1" applyFill="1" applyBorder="1" applyAlignment="1">
      <alignment horizontal="left" vertical="top" wrapText="1" shrinkToFit="1"/>
    </xf>
    <xf numFmtId="0" fontId="12" fillId="0" borderId="2" xfId="154" applyFont="1" applyBorder="1" applyAlignment="1">
      <alignment horizontal="left" vertical="top" wrapText="1"/>
    </xf>
    <xf numFmtId="49" fontId="11" fillId="0" borderId="2" xfId="154" applyNumberFormat="1" applyFont="1" applyBorder="1" applyAlignment="1">
      <alignment horizontal="center" vertical="center"/>
    </xf>
    <xf numFmtId="0" fontId="12" fillId="0" borderId="2" xfId="154" applyFont="1" applyBorder="1" applyAlignment="1">
      <alignment horizontal="center" vertical="center" wrapText="1"/>
    </xf>
    <xf numFmtId="0" fontId="12" fillId="0" borderId="2" xfId="154" applyFont="1" applyBorder="1" applyAlignment="1">
      <alignment horizontal="center" vertical="center"/>
    </xf>
    <xf numFmtId="49" fontId="11" fillId="24" borderId="2" xfId="0" applyNumberFormat="1" applyFont="1" applyFill="1" applyBorder="1" applyAlignment="1">
      <alignment horizontal="center" vertical="center"/>
    </xf>
    <xf numFmtId="0" fontId="11" fillId="0" borderId="0" xfId="154" applyFont="1" applyAlignment="1">
      <alignment horizontal="center" vertical="center"/>
    </xf>
    <xf numFmtId="0" fontId="12" fillId="0" borderId="0" xfId="154" applyFont="1" applyBorder="1" applyAlignment="1">
      <alignment horizontal="center" vertical="center"/>
    </xf>
    <xf numFmtId="0" fontId="12" fillId="0" borderId="2" xfId="154" applyFont="1" applyFill="1" applyBorder="1" applyAlignment="1">
      <alignment horizontal="center" vertical="center"/>
    </xf>
    <xf numFmtId="0" fontId="11" fillId="0" borderId="2" xfId="154" applyFont="1" applyFill="1" applyBorder="1" applyAlignment="1">
      <alignment horizontal="center" vertical="center" wrapText="1"/>
    </xf>
    <xf numFmtId="49" fontId="11" fillId="0" borderId="2" xfId="152" applyNumberFormat="1" applyFont="1" applyFill="1" applyBorder="1" applyAlignment="1">
      <alignment horizontal="center" vertical="center" wrapText="1"/>
    </xf>
    <xf numFmtId="0" fontId="11" fillId="0" borderId="2" xfId="154" applyFont="1" applyFill="1" applyBorder="1" applyAlignment="1">
      <alignment horizontal="center" vertical="center"/>
    </xf>
    <xf numFmtId="49" fontId="11" fillId="0" borderId="2" xfId="154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2" fillId="0" borderId="2" xfId="154" applyFont="1" applyFill="1" applyBorder="1" applyAlignment="1">
      <alignment horizontal="center" vertical="center" wrapText="1"/>
    </xf>
    <xf numFmtId="49" fontId="12" fillId="0" borderId="2" xfId="154" applyNumberFormat="1" applyFont="1" applyBorder="1" applyAlignment="1">
      <alignment horizontal="center" vertical="center"/>
    </xf>
    <xf numFmtId="0" fontId="11" fillId="0" borderId="2" xfId="154" applyFont="1" applyBorder="1" applyAlignment="1">
      <alignment horizontal="center" vertical="center"/>
    </xf>
    <xf numFmtId="49" fontId="11" fillId="3" borderId="2" xfId="0" applyNumberFormat="1" applyFont="1" applyFill="1" applyBorder="1" applyAlignment="1">
      <alignment horizontal="center" vertical="center" wrapText="1" shrinkToFit="1"/>
    </xf>
    <xf numFmtId="49" fontId="11" fillId="0" borderId="2" xfId="155" applyNumberFormat="1" applyFont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shrinkToFit="1"/>
    </xf>
    <xf numFmtId="0" fontId="12" fillId="0" borderId="0" xfId="154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2" fillId="21" borderId="5" xfId="154" applyNumberFormat="1" applyFont="1" applyFill="1" applyBorder="1" applyAlignment="1">
      <alignment horizontal="right" vertical="center"/>
    </xf>
    <xf numFmtId="4" fontId="12" fillId="21" borderId="2" xfId="0" applyNumberFormat="1" applyFont="1" applyFill="1" applyBorder="1" applyAlignment="1">
      <alignment vertical="center"/>
    </xf>
    <xf numFmtId="165" fontId="12" fillId="21" borderId="2" xfId="0" applyNumberFormat="1" applyFont="1" applyFill="1" applyBorder="1" applyAlignment="1">
      <alignment vertical="center"/>
    </xf>
    <xf numFmtId="4" fontId="12" fillId="21" borderId="2" xfId="154" applyNumberFormat="1" applyFont="1" applyFill="1" applyBorder="1" applyAlignment="1">
      <alignment vertical="center"/>
    </xf>
    <xf numFmtId="165" fontId="12" fillId="21" borderId="2" xfId="154" applyNumberFormat="1" applyFont="1" applyFill="1" applyBorder="1" applyAlignment="1">
      <alignment vertical="center"/>
    </xf>
    <xf numFmtId="4" fontId="12" fillId="0" borderId="2" xfId="154" applyNumberFormat="1" applyFont="1" applyBorder="1" applyAlignment="1">
      <alignment horizontal="right" vertical="center"/>
    </xf>
    <xf numFmtId="165" fontId="11" fillId="20" borderId="2" xfId="0" applyNumberFormat="1" applyFont="1" applyFill="1" applyBorder="1" applyAlignment="1">
      <alignment horizontal="right" vertical="center"/>
    </xf>
    <xf numFmtId="4" fontId="11" fillId="0" borderId="2" xfId="154" applyNumberFormat="1" applyFont="1" applyBorder="1" applyAlignment="1">
      <alignment horizontal="right" vertical="center"/>
    </xf>
    <xf numFmtId="4" fontId="12" fillId="20" borderId="2" xfId="0" applyNumberFormat="1" applyFont="1" applyFill="1" applyBorder="1" applyAlignment="1">
      <alignment horizontal="right" vertical="center"/>
    </xf>
    <xf numFmtId="165" fontId="12" fillId="20" borderId="2" xfId="0" applyNumberFormat="1" applyFont="1" applyFill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2" fillId="21" borderId="2" xfId="0" applyNumberFormat="1" applyFont="1" applyFill="1" applyBorder="1" applyAlignment="1">
      <alignment horizontal="right" vertical="center"/>
    </xf>
    <xf numFmtId="4" fontId="38" fillId="20" borderId="10" xfId="134" applyNumberFormat="1" applyFont="1" applyFill="1" applyAlignment="1" applyProtection="1">
      <alignment horizontal="right" vertical="center" shrinkToFit="1"/>
    </xf>
    <xf numFmtId="4" fontId="12" fillId="0" borderId="2" xfId="0" applyNumberFormat="1" applyFont="1" applyBorder="1" applyAlignment="1">
      <alignment horizontal="right" vertical="center"/>
    </xf>
    <xf numFmtId="4" fontId="12" fillId="25" borderId="5" xfId="154" applyNumberFormat="1" applyFont="1" applyFill="1" applyBorder="1" applyAlignment="1">
      <alignment horizontal="right" vertical="center"/>
    </xf>
    <xf numFmtId="4" fontId="12" fillId="25" borderId="2" xfId="0" applyNumberFormat="1" applyFont="1" applyFill="1" applyBorder="1" applyAlignment="1">
      <alignment horizontal="right" vertical="center"/>
    </xf>
    <xf numFmtId="165" fontId="12" fillId="25" borderId="2" xfId="154" applyNumberFormat="1" applyFont="1" applyFill="1" applyBorder="1" applyAlignment="1">
      <alignment horizontal="right" vertical="center"/>
    </xf>
    <xf numFmtId="4" fontId="12" fillId="25" borderId="2" xfId="154" applyNumberFormat="1" applyFont="1" applyFill="1" applyBorder="1" applyAlignment="1">
      <alignment horizontal="right" vertical="center"/>
    </xf>
    <xf numFmtId="165" fontId="12" fillId="21" borderId="2" xfId="0" applyNumberFormat="1" applyFont="1" applyFill="1" applyBorder="1" applyAlignment="1">
      <alignment horizontal="right" vertical="center"/>
    </xf>
    <xf numFmtId="0" fontId="12" fillId="0" borderId="2" xfId="154" applyFont="1" applyBorder="1" applyAlignment="1">
      <alignment horizontal="left" vertical="center" wrapText="1" shrinkToFit="1"/>
    </xf>
    <xf numFmtId="0" fontId="11" fillId="0" borderId="2" xfId="154" applyFont="1" applyBorder="1" applyAlignment="1">
      <alignment horizontal="left" vertical="center" wrapText="1"/>
    </xf>
    <xf numFmtId="49" fontId="11" fillId="3" borderId="2" xfId="0" applyNumberFormat="1" applyFont="1" applyFill="1" applyBorder="1" applyAlignment="1">
      <alignment horizontal="left" vertical="center" wrapText="1" shrinkToFit="1"/>
    </xf>
    <xf numFmtId="49" fontId="11" fillId="24" borderId="2" xfId="0" applyNumberFormat="1" applyFont="1" applyFill="1" applyBorder="1" applyAlignment="1">
      <alignment horizontal="left" vertical="center" wrapText="1" shrinkToFit="1"/>
    </xf>
    <xf numFmtId="0" fontId="12" fillId="0" borderId="2" xfId="154" applyFont="1" applyBorder="1" applyAlignment="1">
      <alignment horizontal="left" vertical="top" wrapText="1" shrinkToFit="1"/>
    </xf>
    <xf numFmtId="0" fontId="11" fillId="0" borderId="2" xfId="152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25" borderId="4" xfId="154" applyFont="1" applyFill="1" applyBorder="1" applyAlignment="1"/>
    <xf numFmtId="0" fontId="12" fillId="25" borderId="5" xfId="154" applyFont="1" applyFill="1" applyBorder="1" applyAlignment="1"/>
    <xf numFmtId="4" fontId="2" fillId="0" borderId="0" xfId="154" applyNumberFormat="1" applyFont="1" applyAlignment="1">
      <alignment vertical="top"/>
    </xf>
    <xf numFmtId="49" fontId="11" fillId="3" borderId="2" xfId="0" applyNumberFormat="1" applyFont="1" applyFill="1" applyBorder="1" applyAlignment="1">
      <alignment horizontal="left" vertical="top" wrapText="1" shrinkToFit="1"/>
    </xf>
    <xf numFmtId="165" fontId="12" fillId="22" borderId="2" xfId="154" applyNumberFormat="1" applyFont="1" applyFill="1" applyBorder="1" applyAlignment="1">
      <alignment horizontal="right" vertical="center"/>
    </xf>
    <xf numFmtId="0" fontId="11" fillId="0" borderId="6" xfId="0" applyFont="1" applyFill="1" applyBorder="1" applyAlignment="1">
      <alignment horizontal="left" vertical="top" wrapText="1"/>
    </xf>
    <xf numFmtId="4" fontId="11" fillId="0" borderId="2" xfId="0" applyNumberFormat="1" applyFont="1" applyFill="1" applyBorder="1" applyAlignment="1"/>
    <xf numFmtId="4" fontId="11" fillId="20" borderId="2" xfId="0" applyNumberFormat="1" applyFont="1" applyFill="1" applyBorder="1" applyAlignment="1">
      <alignment vertical="center"/>
    </xf>
    <xf numFmtId="4" fontId="36" fillId="20" borderId="10" xfId="134" applyNumberFormat="1" applyFont="1" applyFill="1" applyAlignment="1" applyProtection="1">
      <alignment vertical="center" shrinkToFit="1"/>
    </xf>
    <xf numFmtId="4" fontId="11" fillId="0" borderId="2" xfId="0" applyNumberFormat="1" applyFont="1" applyBorder="1" applyAlignment="1">
      <alignment vertical="center"/>
    </xf>
    <xf numFmtId="4" fontId="36" fillId="20" borderId="10" xfId="99" applyNumberFormat="1" applyFont="1" applyFill="1" applyAlignment="1" applyProtection="1">
      <alignment vertical="center" shrinkToFit="1"/>
    </xf>
    <xf numFmtId="4" fontId="36" fillId="20" borderId="10" xfId="102" applyNumberFormat="1" applyFont="1" applyFill="1" applyAlignment="1" applyProtection="1">
      <alignment vertical="center" shrinkToFit="1"/>
    </xf>
    <xf numFmtId="4" fontId="11" fillId="20" borderId="2" xfId="154" applyNumberFormat="1" applyFont="1" applyFill="1" applyBorder="1" applyAlignment="1">
      <alignment vertical="center"/>
    </xf>
    <xf numFmtId="49" fontId="11" fillId="20" borderId="2" xfId="0" applyNumberFormat="1" applyFont="1" applyFill="1" applyBorder="1" applyAlignment="1">
      <alignment horizontal="center"/>
    </xf>
    <xf numFmtId="4" fontId="12" fillId="20" borderId="2" xfId="0" applyNumberFormat="1" applyFont="1" applyFill="1" applyBorder="1" applyAlignment="1">
      <alignment vertical="center"/>
    </xf>
    <xf numFmtId="49" fontId="11" fillId="20" borderId="2" xfId="0" applyNumberFormat="1" applyFont="1" applyFill="1" applyBorder="1" applyAlignment="1">
      <alignment wrapText="1"/>
    </xf>
    <xf numFmtId="4" fontId="12" fillId="20" borderId="5" xfId="0" applyNumberFormat="1" applyFont="1" applyFill="1" applyBorder="1" applyAlignment="1">
      <alignment horizontal="right" vertical="center"/>
    </xf>
    <xf numFmtId="4" fontId="13" fillId="22" borderId="2" xfId="0" applyNumberFormat="1" applyFont="1" applyFill="1" applyBorder="1"/>
    <xf numFmtId="49" fontId="12" fillId="0" borderId="0" xfId="154" applyNumberFormat="1" applyFont="1" applyBorder="1" applyAlignment="1">
      <alignment horizontal="left" vertical="top"/>
    </xf>
    <xf numFmtId="4" fontId="12" fillId="20" borderId="0" xfId="154" applyNumberFormat="1" applyFont="1" applyFill="1" applyBorder="1" applyAlignment="1">
      <alignment horizontal="right"/>
    </xf>
    <xf numFmtId="165" fontId="12" fillId="20" borderId="0" xfId="154" applyNumberFormat="1" applyFont="1" applyFill="1" applyBorder="1" applyAlignment="1">
      <alignment horizontal="right" vertical="center"/>
    </xf>
    <xf numFmtId="4" fontId="12" fillId="0" borderId="0" xfId="154" applyNumberFormat="1" applyFont="1" applyFill="1" applyBorder="1" applyAlignment="1">
      <alignment horizontal="right" vertical="center"/>
    </xf>
    <xf numFmtId="49" fontId="12" fillId="23" borderId="4" xfId="0" applyNumberFormat="1" applyFont="1" applyFill="1" applyBorder="1" applyAlignment="1">
      <alignment horizontal="left" vertical="top" wrapText="1" shrinkToFit="1"/>
    </xf>
    <xf numFmtId="49" fontId="12" fillId="23" borderId="2" xfId="0" applyNumberFormat="1" applyFont="1" applyFill="1" applyBorder="1" applyAlignment="1">
      <alignment horizontal="center" vertical="center" wrapText="1" shrinkToFit="1"/>
    </xf>
    <xf numFmtId="4" fontId="12" fillId="23" borderId="2" xfId="0" applyNumberFormat="1" applyFont="1" applyFill="1" applyBorder="1" applyAlignment="1">
      <alignment horizontal="right" vertical="center"/>
    </xf>
    <xf numFmtId="49" fontId="11" fillId="0" borderId="2" xfId="0" applyNumberFormat="1" applyFont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 applyAlignment="1">
      <alignment horizontal="right"/>
    </xf>
    <xf numFmtId="0" fontId="39" fillId="0" borderId="2" xfId="0" applyFont="1" applyBorder="1" applyAlignment="1">
      <alignment horizontal="left" vertical="top" wrapText="1"/>
    </xf>
    <xf numFmtId="4" fontId="36" fillId="0" borderId="10" xfId="134" applyNumberFormat="1" applyFont="1" applyFill="1" applyAlignment="1" applyProtection="1">
      <alignment horizontal="right" vertical="center" shrinkToFit="1"/>
    </xf>
    <xf numFmtId="0" fontId="11" fillId="0" borderId="6" xfId="155" applyFont="1" applyBorder="1" applyAlignment="1">
      <alignment horizontal="left" vertical="top" wrapText="1"/>
    </xf>
    <xf numFmtId="49" fontId="0" fillId="0" borderId="2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0" xfId="0"/>
    <xf numFmtId="49" fontId="0" fillId="26" borderId="2" xfId="0" applyNumberFormat="1" applyFill="1" applyBorder="1"/>
    <xf numFmtId="4" fontId="11" fillId="0" borderId="0" xfId="154" applyNumberFormat="1" applyFont="1" applyAlignment="1">
      <alignment horizontal="left"/>
    </xf>
    <xf numFmtId="4" fontId="11" fillId="20" borderId="7" xfId="154" applyNumberFormat="1" applyFont="1" applyFill="1" applyBorder="1" applyAlignment="1">
      <alignment horizontal="center" vertical="center" wrapText="1"/>
    </xf>
    <xf numFmtId="4" fontId="11" fillId="20" borderId="1" xfId="154" applyNumberFormat="1" applyFont="1" applyFill="1" applyBorder="1" applyAlignment="1">
      <alignment horizontal="center" vertical="center" wrapText="1"/>
    </xf>
    <xf numFmtId="0" fontId="12" fillId="0" borderId="0" xfId="154" applyFont="1" applyAlignment="1">
      <alignment horizontal="center"/>
    </xf>
    <xf numFmtId="4" fontId="11" fillId="20" borderId="7" xfId="154" applyNumberFormat="1" applyFont="1" applyFill="1" applyBorder="1" applyAlignment="1">
      <alignment horizontal="center" vertical="center" wrapText="1" shrinkToFit="1"/>
    </xf>
    <xf numFmtId="4" fontId="11" fillId="20" borderId="1" xfId="154" applyNumberFormat="1" applyFont="1" applyFill="1" applyBorder="1" applyAlignment="1">
      <alignment horizontal="center" vertical="center" wrapText="1" shrinkToFit="1"/>
    </xf>
    <xf numFmtId="4" fontId="11" fillId="20" borderId="4" xfId="154" applyNumberFormat="1" applyFont="1" applyFill="1" applyBorder="1" applyAlignment="1">
      <alignment horizontal="center" vertical="center" wrapText="1"/>
    </xf>
    <xf numFmtId="4" fontId="11" fillId="20" borderId="5" xfId="154" applyNumberFormat="1" applyFont="1" applyFill="1" applyBorder="1" applyAlignment="1">
      <alignment horizontal="center" vertical="center" wrapText="1"/>
    </xf>
    <xf numFmtId="0" fontId="12" fillId="0" borderId="0" xfId="154" applyFont="1" applyBorder="1" applyAlignment="1">
      <alignment horizontal="center"/>
    </xf>
    <xf numFmtId="0" fontId="11" fillId="0" borderId="7" xfId="154" applyFont="1" applyBorder="1" applyAlignment="1">
      <alignment horizontal="center" vertical="center"/>
    </xf>
    <xf numFmtId="0" fontId="11" fillId="0" borderId="1" xfId="154" applyFont="1" applyBorder="1" applyAlignment="1">
      <alignment horizontal="center" vertical="center"/>
    </xf>
    <xf numFmtId="0" fontId="12" fillId="21" borderId="8" xfId="154" applyFont="1" applyFill="1" applyBorder="1" applyAlignment="1">
      <alignment horizontal="center"/>
    </xf>
    <xf numFmtId="0" fontId="12" fillId="21" borderId="4" xfId="154" applyFont="1" applyFill="1" applyBorder="1" applyAlignment="1">
      <alignment horizontal="center" vertical="top"/>
    </xf>
    <xf numFmtId="0" fontId="12" fillId="21" borderId="5" xfId="154" applyFont="1" applyFill="1" applyBorder="1" applyAlignment="1">
      <alignment horizontal="center" vertical="top"/>
    </xf>
    <xf numFmtId="0" fontId="12" fillId="21" borderId="4" xfId="154" applyFont="1" applyFill="1" applyBorder="1" applyAlignment="1">
      <alignment horizontal="right"/>
    </xf>
    <xf numFmtId="0" fontId="12" fillId="21" borderId="5" xfId="154" applyFont="1" applyFill="1" applyBorder="1" applyAlignment="1">
      <alignment horizontal="right"/>
    </xf>
    <xf numFmtId="0" fontId="12" fillId="0" borderId="4" xfId="154" applyFont="1" applyBorder="1" applyAlignment="1">
      <alignment horizontal="center"/>
    </xf>
    <xf numFmtId="0" fontId="12" fillId="0" borderId="8" xfId="154" applyFont="1" applyBorder="1" applyAlignment="1">
      <alignment horizontal="center"/>
    </xf>
    <xf numFmtId="0" fontId="12" fillId="0" borderId="5" xfId="154" applyFont="1" applyBorder="1" applyAlignment="1">
      <alignment horizontal="center"/>
    </xf>
    <xf numFmtId="4" fontId="11" fillId="0" borderId="4" xfId="154" applyNumberFormat="1" applyFont="1" applyBorder="1" applyAlignment="1">
      <alignment horizontal="center" vertical="center" wrapText="1"/>
    </xf>
    <xf numFmtId="4" fontId="11" fillId="0" borderId="5" xfId="154" applyNumberFormat="1" applyFont="1" applyBorder="1" applyAlignment="1">
      <alignment horizontal="center" vertical="center" wrapText="1"/>
    </xf>
    <xf numFmtId="49" fontId="13" fillId="22" borderId="4" xfId="0" applyNumberFormat="1" applyFont="1" applyFill="1" applyBorder="1" applyAlignment="1">
      <alignment horizontal="left" vertical="top" wrapText="1" shrinkToFit="1"/>
    </xf>
    <xf numFmtId="49" fontId="13" fillId="22" borderId="5" xfId="0" applyNumberFormat="1" applyFont="1" applyFill="1" applyBorder="1" applyAlignment="1">
      <alignment horizontal="left" vertical="top" wrapText="1" shrinkToFit="1"/>
    </xf>
    <xf numFmtId="49" fontId="13" fillId="3" borderId="4" xfId="0" applyNumberFormat="1" applyFont="1" applyFill="1" applyBorder="1" applyAlignment="1">
      <alignment horizontal="left" vertical="top" wrapText="1" shrinkToFit="1"/>
    </xf>
    <xf numFmtId="49" fontId="13" fillId="3" borderId="5" xfId="0" applyNumberFormat="1" applyFont="1" applyFill="1" applyBorder="1" applyAlignment="1">
      <alignment horizontal="left" vertical="top" wrapText="1" shrinkToFit="1"/>
    </xf>
    <xf numFmtId="0" fontId="12" fillId="21" borderId="4" xfId="154" applyFont="1" applyFill="1" applyBorder="1" applyAlignment="1"/>
    <xf numFmtId="0" fontId="12" fillId="21" borderId="5" xfId="154" applyFont="1" applyFill="1" applyBorder="1" applyAlignment="1"/>
    <xf numFmtId="49" fontId="12" fillId="0" borderId="0" xfId="154" applyNumberFormat="1" applyFont="1" applyBorder="1" applyAlignment="1">
      <alignment horizontal="center"/>
    </xf>
    <xf numFmtId="4" fontId="11" fillId="20" borderId="0" xfId="154" applyNumberFormat="1" applyFont="1" applyFill="1" applyBorder="1" applyAlignment="1">
      <alignment horizontal="right" vertical="center"/>
    </xf>
    <xf numFmtId="4" fontId="12" fillId="0" borderId="0" xfId="154" applyNumberFormat="1" applyFont="1" applyAlignment="1">
      <alignment horizontal="right" vertical="center"/>
    </xf>
    <xf numFmtId="4" fontId="11" fillId="20" borderId="7" xfId="154" applyNumberFormat="1" applyFont="1" applyFill="1" applyBorder="1" applyAlignment="1">
      <alignment horizontal="right" vertical="center" wrapText="1"/>
    </xf>
    <xf numFmtId="4" fontId="11" fillId="20" borderId="1" xfId="154" applyNumberFormat="1" applyFont="1" applyFill="1" applyBorder="1" applyAlignment="1">
      <alignment horizontal="right" vertical="center" wrapText="1"/>
    </xf>
    <xf numFmtId="4" fontId="11" fillId="20" borderId="0" xfId="154" applyNumberFormat="1" applyFont="1" applyFill="1" applyBorder="1" applyAlignment="1">
      <alignment horizontal="right" vertical="center" wrapText="1"/>
    </xf>
    <xf numFmtId="4" fontId="11" fillId="0" borderId="0" xfId="154" applyNumberFormat="1" applyFont="1" applyBorder="1" applyAlignment="1">
      <alignment horizontal="right" vertical="center" wrapText="1"/>
    </xf>
    <xf numFmtId="4" fontId="11" fillId="20" borderId="0" xfId="154" applyNumberFormat="1" applyFont="1" applyFill="1" applyBorder="1" applyAlignment="1">
      <alignment horizontal="right" vertical="center" wrapText="1" shrinkToFit="1"/>
    </xf>
    <xf numFmtId="0" fontId="12" fillId="0" borderId="4" xfId="154" applyFont="1" applyBorder="1" applyAlignment="1">
      <alignment horizontal="left" wrapText="1"/>
    </xf>
    <xf numFmtId="0" fontId="12" fillId="0" borderId="5" xfId="154" applyFont="1" applyBorder="1" applyAlignment="1">
      <alignment horizontal="left" wrapText="1"/>
    </xf>
  </cellXfs>
  <cellStyles count="167">
    <cellStyle name="br" xfId="1"/>
    <cellStyle name="col" xfId="2"/>
    <cellStyle name="style0" xfId="3"/>
    <cellStyle name="style0 2" xfId="4"/>
    <cellStyle name="style0 3" xfId="5"/>
    <cellStyle name="style0 4" xfId="6"/>
    <cellStyle name="style0 5" xfId="7"/>
    <cellStyle name="style0 6" xfId="8"/>
    <cellStyle name="style0 7" xfId="9"/>
    <cellStyle name="td" xfId="10"/>
    <cellStyle name="td 2" xfId="11"/>
    <cellStyle name="td 3" xfId="12"/>
    <cellStyle name="td 4" xfId="13"/>
    <cellStyle name="td 5" xfId="14"/>
    <cellStyle name="td 6" xfId="15"/>
    <cellStyle name="td 7" xfId="16"/>
    <cellStyle name="tr" xfId="17"/>
    <cellStyle name="xl21" xfId="18"/>
    <cellStyle name="xl22" xfId="19"/>
    <cellStyle name="xl23" xfId="20"/>
    <cellStyle name="xl24" xfId="21"/>
    <cellStyle name="xl25" xfId="22"/>
    <cellStyle name="xl26" xfId="23"/>
    <cellStyle name="xl27" xfId="24"/>
    <cellStyle name="xl28" xfId="25"/>
    <cellStyle name="xl29" xfId="26"/>
    <cellStyle name="xl30" xfId="27"/>
    <cellStyle name="xl30 2" xfId="28"/>
    <cellStyle name="xl30 3" xfId="29"/>
    <cellStyle name="xl30 4" xfId="30"/>
    <cellStyle name="xl30 5" xfId="31"/>
    <cellStyle name="xl30 6" xfId="32"/>
    <cellStyle name="xl30 7" xfId="33"/>
    <cellStyle name="xl31" xfId="34"/>
    <cellStyle name="xl31 2" xfId="35"/>
    <cellStyle name="xl31 3" xfId="36"/>
    <cellStyle name="xl31 4" xfId="37"/>
    <cellStyle name="xl31 5" xfId="38"/>
    <cellStyle name="xl31 6" xfId="39"/>
    <cellStyle name="xl31 7" xfId="40"/>
    <cellStyle name="xl32" xfId="41"/>
    <cellStyle name="xl32 2" xfId="42"/>
    <cellStyle name="xl32 3" xfId="43"/>
    <cellStyle name="xl32 4" xfId="44"/>
    <cellStyle name="xl32 5" xfId="45"/>
    <cellStyle name="xl32 6" xfId="46"/>
    <cellStyle name="xl32 7" xfId="47"/>
    <cellStyle name="xl33" xfId="48"/>
    <cellStyle name="xl33 2" xfId="49"/>
    <cellStyle name="xl33 3" xfId="50"/>
    <cellStyle name="xl33 4" xfId="51"/>
    <cellStyle name="xl33 5" xfId="52"/>
    <cellStyle name="xl33 6" xfId="53"/>
    <cellStyle name="xl33 7" xfId="54"/>
    <cellStyle name="xl34" xfId="55"/>
    <cellStyle name="xl34 2" xfId="56"/>
    <cellStyle name="xl34 3" xfId="57"/>
    <cellStyle name="xl34 4" xfId="58"/>
    <cellStyle name="xl34 5" xfId="59"/>
    <cellStyle name="xl34 6" xfId="60"/>
    <cellStyle name="xl34 7" xfId="61"/>
    <cellStyle name="xl35" xfId="62"/>
    <cellStyle name="xl35 2" xfId="63"/>
    <cellStyle name="xl35 3" xfId="64"/>
    <cellStyle name="xl35 4" xfId="65"/>
    <cellStyle name="xl35 5" xfId="66"/>
    <cellStyle name="xl35 6" xfId="67"/>
    <cellStyle name="xl35 7" xfId="68"/>
    <cellStyle name="xl36" xfId="69"/>
    <cellStyle name="xl36 2" xfId="70"/>
    <cellStyle name="xl36 3" xfId="71"/>
    <cellStyle name="xl36 4" xfId="72"/>
    <cellStyle name="xl36 5" xfId="73"/>
    <cellStyle name="xl36 6" xfId="74"/>
    <cellStyle name="xl36 7" xfId="75"/>
    <cellStyle name="xl37" xfId="76"/>
    <cellStyle name="xl37 2" xfId="77"/>
    <cellStyle name="xl37 3" xfId="78"/>
    <cellStyle name="xl37 4" xfId="79"/>
    <cellStyle name="xl37 5" xfId="80"/>
    <cellStyle name="xl37 6" xfId="81"/>
    <cellStyle name="xl37 7" xfId="82"/>
    <cellStyle name="xl38" xfId="83"/>
    <cellStyle name="xl38 2" xfId="84"/>
    <cellStyle name="xl38 3" xfId="85"/>
    <cellStyle name="xl38 4" xfId="86"/>
    <cellStyle name="xl38 5" xfId="87"/>
    <cellStyle name="xl38 6" xfId="88"/>
    <cellStyle name="xl38 7" xfId="89"/>
    <cellStyle name="xl39" xfId="90"/>
    <cellStyle name="xl39 2" xfId="91"/>
    <cellStyle name="xl39 3" xfId="92"/>
    <cellStyle name="xl39 4" xfId="93"/>
    <cellStyle name="xl39 5" xfId="94"/>
    <cellStyle name="xl39 6" xfId="95"/>
    <cellStyle name="xl39 7" xfId="96"/>
    <cellStyle name="xl40" xfId="97"/>
    <cellStyle name="xl40 2" xfId="98"/>
    <cellStyle name="xl40 3" xfId="99"/>
    <cellStyle name="xl40 4" xfId="100"/>
    <cellStyle name="xl40 5" xfId="101"/>
    <cellStyle name="xl40 6" xfId="102"/>
    <cellStyle name="xl40 7" xfId="103"/>
    <cellStyle name="xl41" xfId="104"/>
    <cellStyle name="xl41 2" xfId="105"/>
    <cellStyle name="xl41 3" xfId="106"/>
    <cellStyle name="xl41 4" xfId="107"/>
    <cellStyle name="xl41 5" xfId="108"/>
    <cellStyle name="xl41 6" xfId="109"/>
    <cellStyle name="xl41 7" xfId="110"/>
    <cellStyle name="xl42" xfId="111"/>
    <cellStyle name="xl42 2" xfId="112"/>
    <cellStyle name="xl42 3" xfId="113"/>
    <cellStyle name="xl42 4" xfId="114"/>
    <cellStyle name="xl42 5" xfId="115"/>
    <cellStyle name="xl42 6" xfId="116"/>
    <cellStyle name="xl42 7" xfId="117"/>
    <cellStyle name="xl43" xfId="118"/>
    <cellStyle name="xl43 2" xfId="119"/>
    <cellStyle name="xl43 3" xfId="120"/>
    <cellStyle name="xl43 4" xfId="121"/>
    <cellStyle name="xl43 5" xfId="122"/>
    <cellStyle name="xl43 6" xfId="123"/>
    <cellStyle name="xl43 7" xfId="124"/>
    <cellStyle name="xl44" xfId="125"/>
    <cellStyle name="xl44 2" xfId="126"/>
    <cellStyle name="xl44 3" xfId="127"/>
    <cellStyle name="xl44 4" xfId="128"/>
    <cellStyle name="xl44 5" xfId="129"/>
    <cellStyle name="xl44 6" xfId="130"/>
    <cellStyle name="xl44 7" xfId="131"/>
    <cellStyle name="xl45" xfId="132"/>
    <cellStyle name="xl46" xfId="133"/>
    <cellStyle name="xl49" xfId="134"/>
    <cellStyle name="Акцент1" xfId="135" builtinId="29" customBuiltin="1"/>
    <cellStyle name="Акцент2" xfId="136" builtinId="33" customBuiltin="1"/>
    <cellStyle name="Акцент3" xfId="137" builtinId="37" customBuiltin="1"/>
    <cellStyle name="Акцент4" xfId="138" builtinId="41" customBuiltin="1"/>
    <cellStyle name="Акцент5" xfId="139" builtinId="45" customBuiltin="1"/>
    <cellStyle name="Акцент6" xfId="140" builtinId="49" customBuiltin="1"/>
    <cellStyle name="Ввод " xfId="141" builtinId="20" customBuiltin="1"/>
    <cellStyle name="Вывод" xfId="142" builtinId="21" customBuiltin="1"/>
    <cellStyle name="Вычисление" xfId="143" builtinId="22" customBuiltin="1"/>
    <cellStyle name="Заголовок 1" xfId="144" builtinId="16" customBuiltin="1"/>
    <cellStyle name="Заголовок 2" xfId="145" builtinId="17" customBuiltin="1"/>
    <cellStyle name="Заголовок 3" xfId="146" builtinId="18" customBuiltin="1"/>
    <cellStyle name="Заголовок 4" xfId="147" builtinId="19" customBuiltin="1"/>
    <cellStyle name="Итог" xfId="148" builtinId="25" customBuiltin="1"/>
    <cellStyle name="Контрольная ячейка" xfId="149" builtinId="23" customBuiltin="1"/>
    <cellStyle name="Название" xfId="150" builtinId="15" customBuiltin="1"/>
    <cellStyle name="Нейтральный" xfId="151" builtinId="28" customBuiltin="1"/>
    <cellStyle name="Обычный" xfId="0" builtinId="0"/>
    <cellStyle name="Обычный 10" xfId="152"/>
    <cellStyle name="Обычный 184" xfId="153"/>
    <cellStyle name="Обычный_Лист1" xfId="154"/>
    <cellStyle name="Обычный_Лист2" xfId="155"/>
    <cellStyle name="Плохой" xfId="156" builtinId="27" customBuiltin="1"/>
    <cellStyle name="Пояснение" xfId="157" builtinId="53" customBuiltin="1"/>
    <cellStyle name="Примечание 2" xfId="158"/>
    <cellStyle name="Примечание 3" xfId="159"/>
    <cellStyle name="Примечание 4" xfId="160"/>
    <cellStyle name="Примечание 5" xfId="161"/>
    <cellStyle name="Примечание 6" xfId="162"/>
    <cellStyle name="Примечание 7" xfId="163"/>
    <cellStyle name="Связанная ячейка" xfId="164" builtinId="24" customBuiltin="1"/>
    <cellStyle name="Текст предупреждения" xfId="165" builtinId="11" customBuiltin="1"/>
    <cellStyle name="Хороший" xfId="16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8"/>
  <sheetViews>
    <sheetView tabSelected="1" zoomScale="80" zoomScaleNormal="80" workbookViewId="0">
      <selection activeCell="H10" sqref="H10:I10"/>
    </sheetView>
  </sheetViews>
  <sheetFormatPr defaultRowHeight="15.75" x14ac:dyDescent="0.25"/>
  <cols>
    <col min="1" max="1" width="59" style="17" customWidth="1"/>
    <col min="2" max="2" width="31.85546875" style="150" customWidth="1"/>
    <col min="3" max="3" width="21.140625" style="18" customWidth="1"/>
    <col min="4" max="4" width="20" style="18" customWidth="1"/>
    <col min="5" max="5" width="21" style="19" customWidth="1"/>
    <col min="6" max="6" width="19.5703125" style="19" customWidth="1"/>
    <col min="7" max="7" width="18.85546875" style="19" customWidth="1"/>
    <col min="8" max="8" width="20.28515625" style="17" customWidth="1"/>
    <col min="9" max="9" width="17.5703125" style="17" customWidth="1"/>
    <col min="10" max="10" width="50.140625" style="38" hidden="1" customWidth="1"/>
    <col min="11" max="11" width="12" bestFit="1" customWidth="1"/>
    <col min="12" max="12" width="20.85546875" customWidth="1"/>
    <col min="13" max="13" width="11.5703125" bestFit="1" customWidth="1"/>
  </cols>
  <sheetData>
    <row r="1" spans="1:16" x14ac:dyDescent="0.25">
      <c r="A1" s="14"/>
      <c r="B1" s="135"/>
      <c r="C1" s="15"/>
      <c r="D1" s="15"/>
      <c r="F1" s="84"/>
      <c r="G1" s="84" t="s">
        <v>27</v>
      </c>
      <c r="H1" s="84"/>
      <c r="I1" s="84"/>
      <c r="J1" s="33"/>
      <c r="K1" s="1"/>
      <c r="L1" s="1"/>
      <c r="M1" s="1"/>
      <c r="N1" s="1"/>
      <c r="O1" s="1"/>
      <c r="P1" s="1"/>
    </row>
    <row r="2" spans="1:16" x14ac:dyDescent="0.25">
      <c r="A2" s="14"/>
      <c r="B2" s="135"/>
      <c r="C2" s="15"/>
      <c r="D2" s="15"/>
      <c r="F2" s="84"/>
      <c r="G2" s="84" t="s">
        <v>232</v>
      </c>
      <c r="H2" s="84"/>
      <c r="I2" s="84"/>
      <c r="J2" s="33"/>
      <c r="K2" s="1"/>
      <c r="L2" s="1"/>
      <c r="M2" s="1"/>
      <c r="N2" s="1"/>
      <c r="O2" s="1"/>
      <c r="P2" s="1"/>
    </row>
    <row r="3" spans="1:16" x14ac:dyDescent="0.25">
      <c r="A3" s="14"/>
      <c r="B3" s="135"/>
      <c r="C3" s="15"/>
      <c r="D3" s="15"/>
      <c r="F3" s="84"/>
      <c r="G3" s="84" t="s">
        <v>265</v>
      </c>
      <c r="H3" s="84"/>
      <c r="I3" s="84"/>
      <c r="J3" s="33"/>
      <c r="K3" s="1"/>
      <c r="L3" s="1"/>
      <c r="M3" s="1"/>
      <c r="N3" s="1"/>
      <c r="O3" s="1"/>
      <c r="P3" s="1"/>
    </row>
    <row r="4" spans="1:16" ht="22.5" customHeight="1" x14ac:dyDescent="0.25">
      <c r="A4" s="14"/>
      <c r="B4" s="135"/>
      <c r="C4" s="15"/>
      <c r="D4" s="15"/>
      <c r="F4" s="84"/>
      <c r="G4" s="84" t="s">
        <v>266</v>
      </c>
      <c r="H4" s="84"/>
      <c r="I4" s="84"/>
      <c r="J4" s="33"/>
      <c r="K4" s="1"/>
      <c r="L4" s="1"/>
      <c r="M4" s="1"/>
      <c r="N4" s="1"/>
      <c r="O4" s="1"/>
      <c r="P4" s="1"/>
    </row>
    <row r="5" spans="1:16" x14ac:dyDescent="0.25">
      <c r="A5" s="14"/>
      <c r="B5" s="135"/>
      <c r="C5" s="15"/>
      <c r="D5" s="15"/>
      <c r="E5" s="212"/>
      <c r="F5" s="212"/>
      <c r="G5" s="212"/>
      <c r="H5" s="212"/>
      <c r="I5" s="212"/>
      <c r="J5" s="33"/>
      <c r="K5" s="1"/>
      <c r="L5" s="1"/>
      <c r="M5" s="1"/>
      <c r="N5" s="1"/>
      <c r="O5" s="1"/>
      <c r="P5" s="1"/>
    </row>
    <row r="6" spans="1:16" x14ac:dyDescent="0.25">
      <c r="A6" s="215" t="s">
        <v>22</v>
      </c>
      <c r="B6" s="215"/>
      <c r="C6" s="215"/>
      <c r="D6" s="215"/>
      <c r="E6" s="215"/>
      <c r="F6" s="215"/>
      <c r="G6" s="215"/>
      <c r="H6" s="215"/>
      <c r="I6" s="215"/>
      <c r="J6" s="33"/>
      <c r="K6" s="1"/>
      <c r="L6" s="1"/>
      <c r="M6" s="1"/>
      <c r="N6" s="1"/>
      <c r="O6" s="1"/>
      <c r="P6" s="1"/>
    </row>
    <row r="7" spans="1:16" x14ac:dyDescent="0.25">
      <c r="A7" s="215" t="s">
        <v>13</v>
      </c>
      <c r="B7" s="215"/>
      <c r="C7" s="215"/>
      <c r="D7" s="215"/>
      <c r="E7" s="215"/>
      <c r="F7" s="215"/>
      <c r="G7" s="215"/>
      <c r="H7" s="215"/>
      <c r="I7" s="215"/>
      <c r="J7" s="33"/>
      <c r="K7" s="1"/>
      <c r="L7" s="1"/>
      <c r="M7" s="1"/>
      <c r="N7" s="1"/>
      <c r="O7" s="1"/>
      <c r="P7" s="1"/>
    </row>
    <row r="8" spans="1:16" x14ac:dyDescent="0.25">
      <c r="A8" s="220" t="s">
        <v>240</v>
      </c>
      <c r="B8" s="220"/>
      <c r="C8" s="220"/>
      <c r="D8" s="220"/>
      <c r="E8" s="220"/>
      <c r="F8" s="220"/>
      <c r="G8" s="220"/>
      <c r="H8" s="220"/>
      <c r="I8" s="220"/>
      <c r="J8" s="33"/>
      <c r="K8" s="1"/>
      <c r="L8" s="1"/>
      <c r="M8" s="1"/>
      <c r="N8" s="1"/>
      <c r="O8" s="1"/>
      <c r="P8" s="1"/>
    </row>
    <row r="9" spans="1:16" x14ac:dyDescent="0.25">
      <c r="A9" s="20"/>
      <c r="B9" s="136"/>
      <c r="C9" s="22"/>
      <c r="D9" s="22"/>
      <c r="E9" s="22"/>
      <c r="F9" s="22"/>
      <c r="G9" s="22"/>
      <c r="H9" s="21"/>
      <c r="I9" s="23" t="s">
        <v>20</v>
      </c>
      <c r="J9" s="33"/>
      <c r="K9" s="1"/>
      <c r="L9" s="1"/>
      <c r="M9" s="1"/>
      <c r="N9" s="1"/>
      <c r="O9" s="1"/>
      <c r="P9" s="1"/>
    </row>
    <row r="10" spans="1:16" ht="74.25" customHeight="1" x14ac:dyDescent="0.2">
      <c r="A10" s="221" t="s">
        <v>6</v>
      </c>
      <c r="B10" s="221" t="s">
        <v>5</v>
      </c>
      <c r="C10" s="216" t="s">
        <v>241</v>
      </c>
      <c r="D10" s="216" t="s">
        <v>242</v>
      </c>
      <c r="E10" s="213" t="s">
        <v>243</v>
      </c>
      <c r="F10" s="218" t="s">
        <v>31</v>
      </c>
      <c r="G10" s="219"/>
      <c r="H10" s="231" t="s">
        <v>28</v>
      </c>
      <c r="I10" s="232"/>
      <c r="J10" s="33"/>
      <c r="K10" s="1"/>
      <c r="L10" s="1"/>
      <c r="M10" s="1"/>
      <c r="N10" s="1"/>
      <c r="O10" s="1"/>
      <c r="P10" s="1"/>
    </row>
    <row r="11" spans="1:16" ht="33" customHeight="1" x14ac:dyDescent="0.2">
      <c r="A11" s="222"/>
      <c r="B11" s="222"/>
      <c r="C11" s="217"/>
      <c r="D11" s="217"/>
      <c r="E11" s="214"/>
      <c r="F11" s="104" t="s">
        <v>29</v>
      </c>
      <c r="G11" s="104" t="s">
        <v>30</v>
      </c>
      <c r="H11" s="29" t="s">
        <v>29</v>
      </c>
      <c r="I11" s="16" t="s">
        <v>30</v>
      </c>
      <c r="J11" s="33"/>
      <c r="K11" s="1"/>
      <c r="L11" s="1"/>
      <c r="M11" s="1"/>
      <c r="N11" s="1"/>
      <c r="O11" s="1"/>
      <c r="P11" s="1"/>
    </row>
    <row r="12" spans="1:16" x14ac:dyDescent="0.25">
      <c r="A12" s="228" t="s">
        <v>0</v>
      </c>
      <c r="B12" s="229"/>
      <c r="C12" s="229"/>
      <c r="D12" s="229"/>
      <c r="E12" s="229"/>
      <c r="F12" s="229"/>
      <c r="G12" s="229"/>
      <c r="H12" s="229"/>
      <c r="I12" s="230"/>
      <c r="J12" s="33"/>
      <c r="K12" s="1"/>
      <c r="L12" s="1"/>
      <c r="M12" s="1"/>
      <c r="N12" s="1"/>
      <c r="O12" s="1"/>
      <c r="P12" s="1"/>
    </row>
    <row r="13" spans="1:16" x14ac:dyDescent="0.2">
      <c r="A13" s="224" t="s">
        <v>219</v>
      </c>
      <c r="B13" s="225"/>
      <c r="C13" s="151">
        <f>C14+C21+C26+C30+C32+C16+C35</f>
        <v>1645238810</v>
      </c>
      <c r="D13" s="151">
        <f>D14+D21+D26+D30+D32+D16+D35</f>
        <v>408295738</v>
      </c>
      <c r="E13" s="151">
        <f>E14+E21+E26+E30+E32+E16+E35</f>
        <v>486922388.60000008</v>
      </c>
      <c r="F13" s="152">
        <f>E13-D13</f>
        <v>78626650.600000083</v>
      </c>
      <c r="G13" s="153">
        <f>E13/D13</f>
        <v>1.1925727929102217</v>
      </c>
      <c r="H13" s="154">
        <f>E13-C13</f>
        <v>-1158316421.3999999</v>
      </c>
      <c r="I13" s="155">
        <f t="shared" ref="I13:I29" si="0">E13/C13</f>
        <v>0.29595848678040854</v>
      </c>
      <c r="J13" s="33"/>
      <c r="K13" s="1"/>
      <c r="L13" s="1"/>
      <c r="M13" s="1"/>
      <c r="N13" s="1"/>
      <c r="O13" s="1"/>
      <c r="P13" s="1"/>
    </row>
    <row r="14" spans="1:16" s="7" customFormat="1" x14ac:dyDescent="0.25">
      <c r="A14" s="121" t="s">
        <v>218</v>
      </c>
      <c r="B14" s="137" t="s">
        <v>9</v>
      </c>
      <c r="C14" s="39">
        <f>C15</f>
        <v>1445697000</v>
      </c>
      <c r="D14" s="39">
        <f>D15</f>
        <v>371441400</v>
      </c>
      <c r="E14" s="39">
        <f>E15</f>
        <v>447654780.39000005</v>
      </c>
      <c r="F14" s="39">
        <f>F15</f>
        <v>76213380.390000045</v>
      </c>
      <c r="G14" s="40">
        <f t="shared" ref="G14:G29" si="1">E14/D14</f>
        <v>1.2051827835830902</v>
      </c>
      <c r="H14" s="156">
        <f>E14-C14</f>
        <v>-998042219.6099999</v>
      </c>
      <c r="I14" s="42">
        <f t="shared" si="0"/>
        <v>0.30964633695027383</v>
      </c>
      <c r="J14" s="34"/>
      <c r="K14" s="30"/>
      <c r="L14" s="30"/>
      <c r="M14" s="30"/>
      <c r="N14" s="30"/>
      <c r="O14" s="30"/>
      <c r="P14" s="30"/>
    </row>
    <row r="15" spans="1:16" s="6" customFormat="1" ht="31.5" x14ac:dyDescent="0.25">
      <c r="A15" s="122" t="s">
        <v>161</v>
      </c>
      <c r="B15" s="138" t="s">
        <v>160</v>
      </c>
      <c r="C15" s="53">
        <v>1445697000</v>
      </c>
      <c r="D15" s="53">
        <v>371441400</v>
      </c>
      <c r="E15" s="53">
        <v>447654780.39000005</v>
      </c>
      <c r="F15" s="53">
        <f>E15-D15</f>
        <v>76213380.390000045</v>
      </c>
      <c r="G15" s="157">
        <f t="shared" si="1"/>
        <v>1.2051827835830902</v>
      </c>
      <c r="H15" s="158">
        <f>E15-C15</f>
        <v>-998042219.6099999</v>
      </c>
      <c r="I15" s="47">
        <f t="shared" si="0"/>
        <v>0.30964633695027383</v>
      </c>
      <c r="J15" s="35"/>
      <c r="K15" s="5"/>
      <c r="L15" s="5"/>
      <c r="M15" s="5"/>
      <c r="N15" s="5"/>
      <c r="O15" s="5"/>
      <c r="P15" s="5"/>
    </row>
    <row r="16" spans="1:16" s="7" customFormat="1" ht="48.75" customHeight="1" x14ac:dyDescent="0.2">
      <c r="A16" s="130" t="s">
        <v>162</v>
      </c>
      <c r="B16" s="137" t="s">
        <v>32</v>
      </c>
      <c r="C16" s="159">
        <f>SUM(C17:C20)</f>
        <v>11399310</v>
      </c>
      <c r="D16" s="159">
        <f>SUM(D17:D20)</f>
        <v>2664348</v>
      </c>
      <c r="E16" s="159">
        <f>SUM(E17:E20)</f>
        <v>2939892.5</v>
      </c>
      <c r="F16" s="159">
        <f>SUM(F17:F20)</f>
        <v>275544.5</v>
      </c>
      <c r="G16" s="160">
        <f t="shared" si="1"/>
        <v>1.1034191104165072</v>
      </c>
      <c r="H16" s="156">
        <f>SUM(H17:H20)</f>
        <v>-8459417.5</v>
      </c>
      <c r="I16" s="42">
        <f t="shared" si="0"/>
        <v>0.25790091680987709</v>
      </c>
      <c r="J16" s="34"/>
      <c r="K16" s="30"/>
      <c r="L16" s="30"/>
      <c r="M16" s="30"/>
      <c r="N16" s="30"/>
      <c r="O16" s="30"/>
      <c r="P16" s="30"/>
    </row>
    <row r="17" spans="1:16" s="6" customFormat="1" ht="102.75" customHeight="1" x14ac:dyDescent="0.2">
      <c r="A17" s="175" t="s">
        <v>164</v>
      </c>
      <c r="B17" s="139" t="s">
        <v>163</v>
      </c>
      <c r="C17" s="184">
        <v>5153980</v>
      </c>
      <c r="D17" s="185">
        <v>1240000</v>
      </c>
      <c r="E17" s="186">
        <v>1411897.23</v>
      </c>
      <c r="F17" s="53">
        <f>E17-D17</f>
        <v>171897.22999999998</v>
      </c>
      <c r="G17" s="157">
        <f t="shared" si="1"/>
        <v>1.1386267983870968</v>
      </c>
      <c r="H17" s="158">
        <f>E17-C17</f>
        <v>-3742082.77</v>
      </c>
      <c r="I17" s="47">
        <f t="shared" si="0"/>
        <v>0.27394309446291992</v>
      </c>
      <c r="J17" s="36"/>
      <c r="K17" s="5"/>
      <c r="L17" s="5"/>
      <c r="M17" s="5"/>
      <c r="N17" s="5"/>
      <c r="O17" s="5"/>
      <c r="P17" s="5"/>
    </row>
    <row r="18" spans="1:16" s="6" customFormat="1" ht="117" customHeight="1" x14ac:dyDescent="0.2">
      <c r="A18" s="175" t="s">
        <v>165</v>
      </c>
      <c r="B18" s="139" t="s">
        <v>33</v>
      </c>
      <c r="C18" s="184">
        <v>28530</v>
      </c>
      <c r="D18" s="185">
        <v>6000</v>
      </c>
      <c r="E18" s="186">
        <v>9047.09</v>
      </c>
      <c r="F18" s="53">
        <f>E18-D18</f>
        <v>3047.09</v>
      </c>
      <c r="G18" s="157">
        <f t="shared" si="1"/>
        <v>1.5078483333333335</v>
      </c>
      <c r="H18" s="158">
        <f>E18-C18</f>
        <v>-19482.91</v>
      </c>
      <c r="I18" s="47">
        <f t="shared" si="0"/>
        <v>0.3171079565369786</v>
      </c>
      <c r="J18" s="36"/>
      <c r="K18" s="5"/>
      <c r="L18" s="5"/>
      <c r="M18" s="5"/>
      <c r="N18" s="5"/>
      <c r="O18" s="5"/>
      <c r="P18" s="5"/>
    </row>
    <row r="19" spans="1:16" s="6" customFormat="1" ht="132" customHeight="1" x14ac:dyDescent="0.25">
      <c r="A19" s="124" t="s">
        <v>166</v>
      </c>
      <c r="B19" s="139" t="s">
        <v>34</v>
      </c>
      <c r="C19" s="184">
        <v>6863080</v>
      </c>
      <c r="D19" s="185">
        <v>1575828</v>
      </c>
      <c r="E19" s="186">
        <v>1708372.35</v>
      </c>
      <c r="F19" s="53">
        <f>E19-D19</f>
        <v>132544.35000000009</v>
      </c>
      <c r="G19" s="157">
        <f t="shared" si="1"/>
        <v>1.0841109245425262</v>
      </c>
      <c r="H19" s="158">
        <f>E19-C19</f>
        <v>-5154707.6500000004</v>
      </c>
      <c r="I19" s="47">
        <f t="shared" si="0"/>
        <v>0.24892210931535114</v>
      </c>
      <c r="J19" s="36"/>
      <c r="K19" s="5"/>
      <c r="L19" s="5"/>
      <c r="M19" s="5"/>
      <c r="N19" s="5"/>
      <c r="O19" s="5"/>
      <c r="P19" s="5"/>
    </row>
    <row r="20" spans="1:16" s="6" customFormat="1" ht="85.5" customHeight="1" x14ac:dyDescent="0.2">
      <c r="A20" s="175" t="s">
        <v>167</v>
      </c>
      <c r="B20" s="139" t="s">
        <v>35</v>
      </c>
      <c r="C20" s="184">
        <v>-646280</v>
      </c>
      <c r="D20" s="185">
        <v>-157480</v>
      </c>
      <c r="E20" s="186">
        <v>-189424.17</v>
      </c>
      <c r="F20" s="53">
        <f>E20-D20</f>
        <v>-31944.170000000013</v>
      </c>
      <c r="G20" s="157">
        <f t="shared" si="1"/>
        <v>1.2028458851917705</v>
      </c>
      <c r="H20" s="158">
        <f>E20-C20</f>
        <v>456855.82999999996</v>
      </c>
      <c r="I20" s="47">
        <f t="shared" si="0"/>
        <v>0.29309922943615774</v>
      </c>
      <c r="J20" s="36"/>
      <c r="K20" s="5"/>
      <c r="L20" s="5"/>
      <c r="M20" s="5"/>
      <c r="N20" s="5"/>
      <c r="O20" s="5"/>
      <c r="P20" s="5"/>
    </row>
    <row r="21" spans="1:16" s="7" customFormat="1" ht="31.5" x14ac:dyDescent="0.25">
      <c r="A21" s="123" t="s">
        <v>168</v>
      </c>
      <c r="B21" s="137" t="s">
        <v>3</v>
      </c>
      <c r="C21" s="39">
        <f>SUM(C22:C25)</f>
        <v>144218500</v>
      </c>
      <c r="D21" s="39">
        <f>SUM(D22:D25)</f>
        <v>23199550</v>
      </c>
      <c r="E21" s="39">
        <f>SUM(E22:E25)</f>
        <v>25496179.859999999</v>
      </c>
      <c r="F21" s="39">
        <f>SUM(F22:F25)</f>
        <v>2296629.8599999994</v>
      </c>
      <c r="G21" s="40">
        <f t="shared" si="1"/>
        <v>1.0989945865329285</v>
      </c>
      <c r="H21" s="156">
        <f>SUM(H22:H25)</f>
        <v>-118722320.13999999</v>
      </c>
      <c r="I21" s="42">
        <f t="shared" si="0"/>
        <v>0.17678855250886674</v>
      </c>
      <c r="J21" s="36"/>
      <c r="K21" s="30"/>
      <c r="L21" s="30"/>
      <c r="M21" s="30"/>
      <c r="N21" s="30"/>
      <c r="O21" s="30"/>
      <c r="P21" s="30"/>
    </row>
    <row r="22" spans="1:16" s="6" customFormat="1" ht="31.5" customHeight="1" x14ac:dyDescent="0.2">
      <c r="A22" s="52" t="s">
        <v>169</v>
      </c>
      <c r="B22" s="138" t="s">
        <v>171</v>
      </c>
      <c r="C22" s="184">
        <f>89671840+36657960</f>
        <v>126329800</v>
      </c>
      <c r="D22" s="184">
        <f>10000000+4600000</f>
        <v>14600000</v>
      </c>
      <c r="E22" s="184">
        <f>16110585.02+7326034.73+7.31</f>
        <v>23436627.059999999</v>
      </c>
      <c r="F22" s="53">
        <f t="shared" ref="F22:F29" si="2">E22-D22</f>
        <v>8836627.0599999987</v>
      </c>
      <c r="G22" s="45">
        <f t="shared" si="1"/>
        <v>1.6052484287671231</v>
      </c>
      <c r="H22" s="158">
        <f t="shared" ref="H22:H29" si="3">E22-C22</f>
        <v>-102893172.94</v>
      </c>
      <c r="I22" s="47">
        <f t="shared" si="0"/>
        <v>0.18551938703298826</v>
      </c>
      <c r="J22" s="36"/>
      <c r="K22" s="5"/>
      <c r="L22" s="5"/>
      <c r="M22" s="5"/>
      <c r="N22" s="5"/>
      <c r="O22" s="5"/>
      <c r="P22" s="5"/>
    </row>
    <row r="23" spans="1:16" s="6" customFormat="1" ht="47.25" x14ac:dyDescent="0.25">
      <c r="A23" s="125" t="s">
        <v>170</v>
      </c>
      <c r="B23" s="140" t="s">
        <v>14</v>
      </c>
      <c r="C23" s="187">
        <v>0</v>
      </c>
      <c r="D23" s="185">
        <v>0</v>
      </c>
      <c r="E23" s="184">
        <v>-2004494.27</v>
      </c>
      <c r="F23" s="53">
        <f t="shared" si="2"/>
        <v>-2004494.27</v>
      </c>
      <c r="G23" s="45"/>
      <c r="H23" s="158">
        <f t="shared" si="3"/>
        <v>-2004494.27</v>
      </c>
      <c r="I23" s="47"/>
      <c r="J23" s="36"/>
      <c r="K23" s="5"/>
      <c r="L23" s="5"/>
      <c r="M23" s="5"/>
      <c r="N23" s="5"/>
      <c r="O23" s="5"/>
      <c r="P23" s="5"/>
    </row>
    <row r="24" spans="1:16" s="6" customFormat="1" ht="31.5" x14ac:dyDescent="0.25">
      <c r="A24" s="125" t="s">
        <v>172</v>
      </c>
      <c r="B24" s="140" t="s">
        <v>7</v>
      </c>
      <c r="C24" s="184">
        <v>276700</v>
      </c>
      <c r="D24" s="184">
        <v>59550</v>
      </c>
      <c r="E24" s="186">
        <v>159034.03</v>
      </c>
      <c r="F24" s="53">
        <f t="shared" si="2"/>
        <v>99484.03</v>
      </c>
      <c r="G24" s="45">
        <f t="shared" si="1"/>
        <v>2.6705966414777498</v>
      </c>
      <c r="H24" s="158">
        <f t="shared" si="3"/>
        <v>-117665.97</v>
      </c>
      <c r="I24" s="47">
        <f t="shared" si="0"/>
        <v>0.57475254788579688</v>
      </c>
      <c r="J24" s="36"/>
      <c r="K24" s="5"/>
      <c r="L24" s="5"/>
      <c r="M24" s="5"/>
      <c r="N24" s="5"/>
      <c r="O24" s="5"/>
      <c r="P24" s="5"/>
    </row>
    <row r="25" spans="1:16" s="6" customFormat="1" ht="38.25" customHeight="1" x14ac:dyDescent="0.2">
      <c r="A25" s="52" t="s">
        <v>173</v>
      </c>
      <c r="B25" s="141" t="s">
        <v>23</v>
      </c>
      <c r="C25" s="184">
        <v>17612000</v>
      </c>
      <c r="D25" s="188">
        <v>8540000</v>
      </c>
      <c r="E25" s="186">
        <v>3905013.04</v>
      </c>
      <c r="F25" s="53">
        <f t="shared" si="2"/>
        <v>-4634986.96</v>
      </c>
      <c r="G25" s="45">
        <f t="shared" si="1"/>
        <v>0.45726148009367684</v>
      </c>
      <c r="H25" s="158">
        <f t="shared" si="3"/>
        <v>-13706986.960000001</v>
      </c>
      <c r="I25" s="47">
        <f t="shared" si="0"/>
        <v>0.22172456506927096</v>
      </c>
      <c r="J25" s="36"/>
      <c r="K25" s="5"/>
      <c r="L25" s="5"/>
      <c r="M25" s="5"/>
      <c r="N25" s="5"/>
      <c r="O25" s="5"/>
      <c r="P25" s="5"/>
    </row>
    <row r="26" spans="1:16" s="6" customFormat="1" x14ac:dyDescent="0.25">
      <c r="A26" s="121" t="s">
        <v>1</v>
      </c>
      <c r="B26" s="137" t="s">
        <v>2</v>
      </c>
      <c r="C26" s="39">
        <f>C27+C28+C29</f>
        <v>178000</v>
      </c>
      <c r="D26" s="39">
        <f>D27+D28+D29</f>
        <v>40440</v>
      </c>
      <c r="E26" s="39">
        <f>E27+E28+E29</f>
        <v>480622.04</v>
      </c>
      <c r="F26" s="39">
        <f t="shared" si="2"/>
        <v>440182.04</v>
      </c>
      <c r="G26" s="40">
        <f t="shared" si="1"/>
        <v>11.884818001978239</v>
      </c>
      <c r="H26" s="156">
        <f t="shared" si="3"/>
        <v>302622.03999999998</v>
      </c>
      <c r="I26" s="42">
        <f t="shared" si="0"/>
        <v>2.7001238202247189</v>
      </c>
      <c r="J26" s="36"/>
      <c r="K26" s="5"/>
      <c r="L26" s="5"/>
      <c r="M26" s="5"/>
      <c r="N26" s="5"/>
      <c r="O26" s="5"/>
      <c r="P26" s="5"/>
    </row>
    <row r="27" spans="1:16" s="6" customFormat="1" ht="63" x14ac:dyDescent="0.25">
      <c r="A27" s="122" t="s">
        <v>174</v>
      </c>
      <c r="B27" s="140" t="s">
        <v>151</v>
      </c>
      <c r="C27" s="189">
        <v>0</v>
      </c>
      <c r="D27" s="189">
        <v>0</v>
      </c>
      <c r="E27" s="189">
        <v>0</v>
      </c>
      <c r="F27" s="44">
        <f t="shared" si="2"/>
        <v>0</v>
      </c>
      <c r="G27" s="45"/>
      <c r="H27" s="158">
        <f t="shared" si="3"/>
        <v>0</v>
      </c>
      <c r="I27" s="47"/>
      <c r="J27" s="36"/>
      <c r="K27" s="5"/>
      <c r="L27" s="5"/>
      <c r="M27" s="5"/>
      <c r="N27" s="5"/>
      <c r="O27" s="5"/>
      <c r="P27" s="5"/>
    </row>
    <row r="28" spans="1:16" s="6" customFormat="1" ht="63" x14ac:dyDescent="0.25">
      <c r="A28" s="125" t="s">
        <v>175</v>
      </c>
      <c r="B28" s="140" t="s">
        <v>37</v>
      </c>
      <c r="C28" s="184">
        <v>145000</v>
      </c>
      <c r="D28" s="184">
        <v>36440</v>
      </c>
      <c r="E28" s="184">
        <v>473309</v>
      </c>
      <c r="F28" s="44">
        <f t="shared" si="2"/>
        <v>436869</v>
      </c>
      <c r="G28" s="45">
        <f t="shared" si="1"/>
        <v>12.988721185510428</v>
      </c>
      <c r="H28" s="158">
        <f t="shared" si="3"/>
        <v>328309</v>
      </c>
      <c r="I28" s="47">
        <f t="shared" si="0"/>
        <v>3.2642000000000002</v>
      </c>
      <c r="J28" s="36"/>
      <c r="K28" s="5"/>
      <c r="L28" s="5"/>
      <c r="M28" s="5"/>
      <c r="N28" s="5"/>
      <c r="O28" s="5"/>
      <c r="P28" s="5"/>
    </row>
    <row r="29" spans="1:16" s="6" customFormat="1" ht="63" x14ac:dyDescent="0.25">
      <c r="A29" s="126" t="s">
        <v>176</v>
      </c>
      <c r="B29" s="142" t="s">
        <v>41</v>
      </c>
      <c r="C29" s="184">
        <v>33000</v>
      </c>
      <c r="D29" s="184">
        <v>4000</v>
      </c>
      <c r="E29" s="184">
        <v>7313.04</v>
      </c>
      <c r="F29" s="44">
        <f t="shared" si="2"/>
        <v>3313.04</v>
      </c>
      <c r="G29" s="45">
        <f t="shared" si="1"/>
        <v>1.82826</v>
      </c>
      <c r="H29" s="158">
        <f t="shared" si="3"/>
        <v>-25686.959999999999</v>
      </c>
      <c r="I29" s="47">
        <f t="shared" si="0"/>
        <v>0.22160727272727274</v>
      </c>
      <c r="J29" s="36"/>
      <c r="K29" s="5"/>
      <c r="L29" s="5"/>
      <c r="M29" s="5"/>
      <c r="N29" s="5"/>
      <c r="O29" s="5"/>
      <c r="P29" s="5"/>
    </row>
    <row r="30" spans="1:16" s="4" customFormat="1" ht="39.75" customHeight="1" x14ac:dyDescent="0.2">
      <c r="A30" s="174" t="s">
        <v>177</v>
      </c>
      <c r="B30" s="137" t="s">
        <v>15</v>
      </c>
      <c r="C30" s="39">
        <f>C31</f>
        <v>34496000</v>
      </c>
      <c r="D30" s="39">
        <f>D31</f>
        <v>9000000</v>
      </c>
      <c r="E30" s="39">
        <f>E31</f>
        <v>8428784.7899999991</v>
      </c>
      <c r="F30" s="39">
        <f>F31</f>
        <v>-571215.21000000089</v>
      </c>
      <c r="G30" s="40">
        <f>E30/D30</f>
        <v>0.93653164333333327</v>
      </c>
      <c r="H30" s="156">
        <f>H31</f>
        <v>-26067215.210000001</v>
      </c>
      <c r="I30" s="42">
        <f>E30/C30</f>
        <v>0.24434093199211501</v>
      </c>
      <c r="J30" s="36"/>
      <c r="K30" s="12"/>
      <c r="L30" s="12"/>
      <c r="M30" s="12"/>
      <c r="N30" s="12"/>
      <c r="O30" s="12"/>
      <c r="P30" s="12"/>
    </row>
    <row r="31" spans="1:16" s="6" customFormat="1" ht="47.25" x14ac:dyDescent="0.25">
      <c r="A31" s="125" t="s">
        <v>178</v>
      </c>
      <c r="B31" s="140" t="s">
        <v>16</v>
      </c>
      <c r="C31" s="184">
        <v>34496000</v>
      </c>
      <c r="D31" s="185">
        <v>9000000</v>
      </c>
      <c r="E31" s="186">
        <v>8428784.7899999991</v>
      </c>
      <c r="F31" s="53">
        <f>E31-D31</f>
        <v>-571215.21000000089</v>
      </c>
      <c r="G31" s="45">
        <f>E31/D31</f>
        <v>0.93653164333333327</v>
      </c>
      <c r="H31" s="158">
        <f>E31-C31</f>
        <v>-26067215.210000001</v>
      </c>
      <c r="I31" s="47">
        <f>E31/C31</f>
        <v>0.24434093199211501</v>
      </c>
      <c r="J31" s="36"/>
      <c r="K31" s="5"/>
      <c r="L31" s="5"/>
      <c r="M31" s="5"/>
      <c r="N31" s="5"/>
      <c r="O31" s="5"/>
      <c r="P31" s="5"/>
    </row>
    <row r="32" spans="1:16" s="7" customFormat="1" ht="31.5" x14ac:dyDescent="0.25">
      <c r="A32" s="123" t="s">
        <v>179</v>
      </c>
      <c r="B32" s="137" t="s">
        <v>17</v>
      </c>
      <c r="C32" s="39">
        <f>SUM(C33:C34)</f>
        <v>9250000</v>
      </c>
      <c r="D32" s="39">
        <f>SUM(D33:D34)</f>
        <v>1950000</v>
      </c>
      <c r="E32" s="39">
        <f>SUM(E33:E34)</f>
        <v>1922129.02</v>
      </c>
      <c r="F32" s="39">
        <f>SUM(F33:F33)</f>
        <v>-27870.979999999981</v>
      </c>
      <c r="G32" s="40">
        <f>E32/D32</f>
        <v>0.98570718974358973</v>
      </c>
      <c r="H32" s="39">
        <f>SUM(H33:H33)</f>
        <v>-7277870.9800000004</v>
      </c>
      <c r="I32" s="42">
        <f>E32/C32</f>
        <v>0.20779773189189191</v>
      </c>
      <c r="J32" s="36"/>
      <c r="K32" s="30"/>
      <c r="L32" s="30"/>
      <c r="M32" s="30"/>
      <c r="N32" s="30"/>
      <c r="O32" s="30"/>
      <c r="P32" s="30"/>
    </row>
    <row r="33" spans="1:16" s="6" customFormat="1" ht="63" x14ac:dyDescent="0.25">
      <c r="A33" s="125" t="s">
        <v>180</v>
      </c>
      <c r="B33" s="140" t="s">
        <v>18</v>
      </c>
      <c r="C33" s="184">
        <v>9200000</v>
      </c>
      <c r="D33" s="185">
        <v>1950000</v>
      </c>
      <c r="E33" s="186">
        <v>1922129.02</v>
      </c>
      <c r="F33" s="53">
        <f>E33-D33</f>
        <v>-27870.979999999981</v>
      </c>
      <c r="G33" s="45">
        <f>E33/D33</f>
        <v>0.98570718974358973</v>
      </c>
      <c r="H33" s="158">
        <f>E33-C33</f>
        <v>-7277870.9800000004</v>
      </c>
      <c r="I33" s="47">
        <f>E33/C33</f>
        <v>0.20892706739130434</v>
      </c>
      <c r="J33" s="36"/>
      <c r="K33" s="5"/>
      <c r="L33" s="5"/>
      <c r="M33" s="5"/>
      <c r="N33" s="5"/>
      <c r="O33" s="5"/>
      <c r="P33" s="5"/>
    </row>
    <row r="34" spans="1:16" s="6" customFormat="1" ht="31.5" x14ac:dyDescent="0.25">
      <c r="A34" s="76" t="s">
        <v>226</v>
      </c>
      <c r="B34" s="190" t="s">
        <v>227</v>
      </c>
      <c r="C34" s="184">
        <v>50000</v>
      </c>
      <c r="D34" s="185">
        <v>0</v>
      </c>
      <c r="E34" s="186">
        <v>0</v>
      </c>
      <c r="F34" s="53">
        <f>E34-D34</f>
        <v>0</v>
      </c>
      <c r="G34" s="45"/>
      <c r="H34" s="158">
        <f>E34-C34</f>
        <v>-50000</v>
      </c>
      <c r="I34" s="47">
        <f>E34/C34</f>
        <v>0</v>
      </c>
      <c r="J34" s="36"/>
      <c r="K34" s="5"/>
      <c r="L34" s="5"/>
      <c r="M34" s="5"/>
      <c r="N34" s="5"/>
      <c r="O34" s="5"/>
      <c r="P34" s="5"/>
    </row>
    <row r="35" spans="1:16" s="6" customFormat="1" ht="63" hidden="1" x14ac:dyDescent="0.25">
      <c r="A35" s="120" t="s">
        <v>181</v>
      </c>
      <c r="B35" s="143" t="s">
        <v>182</v>
      </c>
      <c r="C35" s="191">
        <v>0</v>
      </c>
      <c r="D35" s="191">
        <v>0</v>
      </c>
      <c r="E35" s="191">
        <v>0</v>
      </c>
      <c r="F35" s="53">
        <f>E35-D35</f>
        <v>0</v>
      </c>
      <c r="G35" s="45"/>
      <c r="H35" s="158">
        <f>E35-C35</f>
        <v>0</v>
      </c>
      <c r="I35" s="47"/>
      <c r="J35" s="36"/>
      <c r="K35" s="5"/>
      <c r="L35" s="5"/>
      <c r="M35" s="5"/>
      <c r="N35" s="5"/>
      <c r="O35" s="5"/>
      <c r="P35" s="5"/>
    </row>
    <row r="36" spans="1:16" s="6" customFormat="1" x14ac:dyDescent="0.25">
      <c r="A36" s="226" t="s">
        <v>8</v>
      </c>
      <c r="B36" s="227"/>
      <c r="C36" s="151">
        <f t="shared" ref="C36:D36" si="4">C37+C46+C47+C48+C49+C50+C51+C52+C53+C54</f>
        <v>476079340</v>
      </c>
      <c r="D36" s="151">
        <f t="shared" si="4"/>
        <v>29558768</v>
      </c>
      <c r="E36" s="151">
        <f>E37+E46+E47+E48+E49+E50+E51+E52+E53+E54</f>
        <v>41953746.280000001</v>
      </c>
      <c r="F36" s="162">
        <f>E36-D36</f>
        <v>12394978.280000001</v>
      </c>
      <c r="G36" s="59">
        <f t="shared" ref="G36:G47" si="5">E36/D36</f>
        <v>1.4193333862899835</v>
      </c>
      <c r="H36" s="58">
        <f>E36-C36</f>
        <v>-434125593.72000003</v>
      </c>
      <c r="I36" s="59">
        <f t="shared" ref="I36:I45" si="6">E36/C36</f>
        <v>8.8123433963759074E-2</v>
      </c>
      <c r="J36" s="36"/>
      <c r="K36" s="5"/>
      <c r="L36" s="5"/>
      <c r="M36" s="5"/>
      <c r="N36" s="5"/>
      <c r="O36" s="5"/>
      <c r="P36" s="5"/>
    </row>
    <row r="37" spans="1:16" s="7" customFormat="1" ht="63" x14ac:dyDescent="0.25">
      <c r="A37" s="123" t="s">
        <v>183</v>
      </c>
      <c r="B37" s="132" t="s">
        <v>184</v>
      </c>
      <c r="C37" s="39">
        <f>SUM(C38:C45)</f>
        <v>399864000</v>
      </c>
      <c r="D37" s="39">
        <f>SUM(D38:D45)</f>
        <v>11898000</v>
      </c>
      <c r="E37" s="39">
        <f>SUM(E38:E45)</f>
        <v>12338400.729999999</v>
      </c>
      <c r="F37" s="159">
        <f>E37-D37</f>
        <v>440400.72999999858</v>
      </c>
      <c r="G37" s="40">
        <f t="shared" si="5"/>
        <v>1.0370146856614555</v>
      </c>
      <c r="H37" s="156">
        <f>E37-C37</f>
        <v>-387525599.26999998</v>
      </c>
      <c r="I37" s="42">
        <f t="shared" si="6"/>
        <v>3.0856493032631091E-2</v>
      </c>
      <c r="J37" s="36"/>
      <c r="K37" s="30"/>
      <c r="L37" s="30"/>
      <c r="M37" s="30"/>
      <c r="N37" s="30"/>
      <c r="O37" s="30"/>
      <c r="P37" s="30"/>
    </row>
    <row r="38" spans="1:16" s="6" customFormat="1" ht="78.75" x14ac:dyDescent="0.25">
      <c r="A38" s="127" t="s">
        <v>185</v>
      </c>
      <c r="B38" s="95" t="s">
        <v>19</v>
      </c>
      <c r="C38" s="53">
        <v>358600000</v>
      </c>
      <c r="D38" s="53">
        <v>0</v>
      </c>
      <c r="E38" s="53">
        <v>0</v>
      </c>
      <c r="F38" s="53">
        <f t="shared" ref="F38:F55" si="7">E38-D38</f>
        <v>0</v>
      </c>
      <c r="G38" s="45"/>
      <c r="H38" s="158">
        <f t="shared" ref="H38:H55" si="8">E38-C38</f>
        <v>-358600000</v>
      </c>
      <c r="I38" s="47">
        <f t="shared" si="6"/>
        <v>0</v>
      </c>
      <c r="J38" s="36"/>
      <c r="K38" s="5"/>
      <c r="L38" s="5"/>
      <c r="M38" s="5"/>
      <c r="N38" s="5"/>
      <c r="O38" s="5"/>
      <c r="P38" s="5"/>
    </row>
    <row r="39" spans="1:16" s="6" customFormat="1" ht="47.25" hidden="1" x14ac:dyDescent="0.25">
      <c r="A39" s="127" t="s">
        <v>234</v>
      </c>
      <c r="B39" s="95" t="s">
        <v>233</v>
      </c>
      <c r="C39" s="53"/>
      <c r="D39" s="77"/>
      <c r="E39" s="53"/>
      <c r="F39" s="53">
        <f>E39-D39</f>
        <v>0</v>
      </c>
      <c r="G39" s="45"/>
      <c r="H39" s="158">
        <f>E39-C39</f>
        <v>0</v>
      </c>
      <c r="I39" s="47"/>
      <c r="J39" s="36"/>
      <c r="K39" s="5"/>
      <c r="L39" s="5"/>
      <c r="M39" s="5"/>
      <c r="N39" s="5"/>
      <c r="O39" s="5"/>
      <c r="P39" s="5"/>
    </row>
    <row r="40" spans="1:16" s="8" customFormat="1" ht="110.25" customHeight="1" x14ac:dyDescent="0.25">
      <c r="A40" s="128" t="s">
        <v>186</v>
      </c>
      <c r="B40" s="134" t="s">
        <v>21</v>
      </c>
      <c r="C40" s="53">
        <v>2729000</v>
      </c>
      <c r="D40" s="206">
        <v>950000</v>
      </c>
      <c r="E40" s="161">
        <v>1003342.7</v>
      </c>
      <c r="F40" s="53">
        <f t="shared" si="7"/>
        <v>53342.699999999953</v>
      </c>
      <c r="G40" s="45">
        <f t="shared" si="5"/>
        <v>1.0561502105263156</v>
      </c>
      <c r="H40" s="158">
        <f t="shared" si="8"/>
        <v>-1725657.3</v>
      </c>
      <c r="I40" s="47">
        <f t="shared" si="6"/>
        <v>0.36765947233418833</v>
      </c>
      <c r="J40" s="36"/>
      <c r="K40" s="9"/>
      <c r="L40" s="9"/>
      <c r="M40" s="9"/>
      <c r="N40" s="9"/>
      <c r="O40" s="9"/>
      <c r="P40" s="9"/>
    </row>
    <row r="41" spans="1:16" s="8" customFormat="1" ht="96" customHeight="1" x14ac:dyDescent="0.25">
      <c r="A41" s="128" t="s">
        <v>187</v>
      </c>
      <c r="B41" s="134" t="s">
        <v>36</v>
      </c>
      <c r="C41" s="53">
        <v>34959000</v>
      </c>
      <c r="D41" s="206">
        <v>10325000</v>
      </c>
      <c r="E41" s="161">
        <v>10603675.16</v>
      </c>
      <c r="F41" s="53">
        <f t="shared" si="7"/>
        <v>278675.16000000015</v>
      </c>
      <c r="G41" s="45">
        <f t="shared" si="5"/>
        <v>1.0269903302663439</v>
      </c>
      <c r="H41" s="158">
        <f t="shared" si="8"/>
        <v>-24355324.84</v>
      </c>
      <c r="I41" s="47">
        <f t="shared" si="6"/>
        <v>0.30331746216997052</v>
      </c>
      <c r="J41" s="36"/>
      <c r="K41" s="9"/>
      <c r="L41" s="9"/>
      <c r="M41" s="9"/>
      <c r="N41" s="9"/>
      <c r="O41" s="9"/>
      <c r="P41" s="9"/>
    </row>
    <row r="42" spans="1:16" s="8" customFormat="1" ht="99.75" customHeight="1" x14ac:dyDescent="0.25">
      <c r="A42" s="128" t="s">
        <v>38</v>
      </c>
      <c r="B42" s="134" t="s">
        <v>39</v>
      </c>
      <c r="C42" s="53">
        <v>506000</v>
      </c>
      <c r="D42" s="206">
        <v>120000</v>
      </c>
      <c r="E42" s="161">
        <v>125145.51</v>
      </c>
      <c r="F42" s="53">
        <f t="shared" si="7"/>
        <v>5145.5099999999948</v>
      </c>
      <c r="G42" s="45">
        <f t="shared" si="5"/>
        <v>1.0428792499999999</v>
      </c>
      <c r="H42" s="158">
        <f t="shared" si="8"/>
        <v>-380854.49</v>
      </c>
      <c r="I42" s="47">
        <f t="shared" si="6"/>
        <v>0.24732314229249011</v>
      </c>
      <c r="J42" s="36"/>
      <c r="K42" s="9"/>
      <c r="L42" s="9"/>
      <c r="M42" s="9"/>
      <c r="N42" s="9"/>
      <c r="O42" s="9"/>
      <c r="P42" s="9"/>
    </row>
    <row r="43" spans="1:16" s="8" customFormat="1" ht="84" customHeight="1" x14ac:dyDescent="0.25">
      <c r="A43" s="128" t="s">
        <v>216</v>
      </c>
      <c r="B43" s="134" t="s">
        <v>217</v>
      </c>
      <c r="C43" s="53">
        <v>70000</v>
      </c>
      <c r="D43" s="206">
        <v>56000</v>
      </c>
      <c r="E43" s="161">
        <v>74026.289999999994</v>
      </c>
      <c r="F43" s="53">
        <f t="shared" si="7"/>
        <v>18026.289999999994</v>
      </c>
      <c r="G43" s="45">
        <f t="shared" si="5"/>
        <v>1.3218980357142855</v>
      </c>
      <c r="H43" s="158">
        <f t="shared" si="8"/>
        <v>4026.2899999999936</v>
      </c>
      <c r="I43" s="47">
        <f t="shared" si="6"/>
        <v>1.0575184285714285</v>
      </c>
      <c r="J43" s="36"/>
      <c r="K43" s="9"/>
      <c r="L43" s="179"/>
      <c r="M43" s="179"/>
      <c r="N43" s="9"/>
      <c r="O43" s="9"/>
      <c r="P43" s="9"/>
    </row>
    <row r="44" spans="1:16" s="6" customFormat="1" ht="51" customHeight="1" x14ac:dyDescent="0.2">
      <c r="A44" s="176" t="s">
        <v>188</v>
      </c>
      <c r="B44" s="131" t="s">
        <v>40</v>
      </c>
      <c r="C44" s="53">
        <v>3000000</v>
      </c>
      <c r="D44" s="206">
        <v>447000</v>
      </c>
      <c r="E44" s="161">
        <v>456128.38</v>
      </c>
      <c r="F44" s="53">
        <f t="shared" si="7"/>
        <v>9128.3800000000047</v>
      </c>
      <c r="G44" s="45">
        <f t="shared" si="5"/>
        <v>1.0204214317673379</v>
      </c>
      <c r="H44" s="158">
        <f t="shared" si="8"/>
        <v>-2543871.62</v>
      </c>
      <c r="I44" s="47">
        <f t="shared" si="6"/>
        <v>0.15204279333333334</v>
      </c>
      <c r="J44" s="36"/>
      <c r="K44" s="5"/>
      <c r="L44" s="5"/>
      <c r="M44" s="5"/>
      <c r="N44" s="5"/>
      <c r="O44" s="5"/>
      <c r="P44" s="5"/>
    </row>
    <row r="45" spans="1:16" s="6" customFormat="1" ht="153" x14ac:dyDescent="0.2">
      <c r="A45" s="205" t="s">
        <v>236</v>
      </c>
      <c r="B45" s="131" t="s">
        <v>235</v>
      </c>
      <c r="C45" s="53">
        <v>0</v>
      </c>
      <c r="D45" s="53">
        <v>0</v>
      </c>
      <c r="E45" s="161">
        <v>76082.69</v>
      </c>
      <c r="F45" s="53">
        <f>E45-D45</f>
        <v>76082.69</v>
      </c>
      <c r="G45" s="45" t="e">
        <f t="shared" si="5"/>
        <v>#DIV/0!</v>
      </c>
      <c r="H45" s="158">
        <f>E45-C45</f>
        <v>76082.69</v>
      </c>
      <c r="I45" s="47" t="e">
        <f t="shared" si="6"/>
        <v>#DIV/0!</v>
      </c>
      <c r="J45" s="36"/>
      <c r="K45" s="5"/>
      <c r="L45" s="5"/>
      <c r="M45" s="5"/>
      <c r="N45" s="5"/>
      <c r="O45" s="5"/>
      <c r="P45" s="5"/>
    </row>
    <row r="46" spans="1:16" s="6" customFormat="1" ht="30" customHeight="1" x14ac:dyDescent="0.2">
      <c r="A46" s="28" t="s">
        <v>190</v>
      </c>
      <c r="B46" s="96" t="s">
        <v>189</v>
      </c>
      <c r="C46" s="159">
        <v>15750700</v>
      </c>
      <c r="D46" s="51">
        <v>2992600</v>
      </c>
      <c r="E46" s="159">
        <v>10796998.119999999</v>
      </c>
      <c r="F46" s="159">
        <f t="shared" si="7"/>
        <v>7804398.1199999992</v>
      </c>
      <c r="G46" s="160">
        <f t="shared" si="5"/>
        <v>3.6078988571810462</v>
      </c>
      <c r="H46" s="156">
        <f t="shared" si="8"/>
        <v>-4953701.8800000008</v>
      </c>
      <c r="I46" s="42">
        <f>E46/C46</f>
        <v>0.68549322379322819</v>
      </c>
      <c r="J46" s="36"/>
      <c r="K46" s="5"/>
      <c r="L46" s="5"/>
      <c r="M46" s="5"/>
      <c r="N46" s="5"/>
      <c r="O46" s="5"/>
      <c r="P46" s="5"/>
    </row>
    <row r="47" spans="1:16" s="6" customFormat="1" ht="48" customHeight="1" x14ac:dyDescent="0.2">
      <c r="A47" s="129" t="s">
        <v>191</v>
      </c>
      <c r="B47" s="132" t="s">
        <v>192</v>
      </c>
      <c r="C47" s="159">
        <v>57584640</v>
      </c>
      <c r="D47" s="163">
        <v>14396118</v>
      </c>
      <c r="E47" s="164">
        <v>10385650.73</v>
      </c>
      <c r="F47" s="159">
        <f t="shared" si="7"/>
        <v>-4010467.2699999996</v>
      </c>
      <c r="G47" s="160">
        <f t="shared" si="5"/>
        <v>0.72142022800868955</v>
      </c>
      <c r="H47" s="156">
        <f t="shared" si="8"/>
        <v>-47198989.269999996</v>
      </c>
      <c r="I47" s="42">
        <f>E47/C47</f>
        <v>0.18035453082627589</v>
      </c>
      <c r="J47" s="36"/>
      <c r="K47" s="5"/>
      <c r="L47" s="5"/>
      <c r="M47" s="5"/>
      <c r="N47" s="5"/>
      <c r="O47" s="5"/>
      <c r="P47" s="5"/>
    </row>
    <row r="48" spans="1:16" s="6" customFormat="1" ht="48" customHeight="1" x14ac:dyDescent="0.2">
      <c r="A48" s="129" t="s">
        <v>244</v>
      </c>
      <c r="B48" s="132" t="s">
        <v>245</v>
      </c>
      <c r="C48" s="159">
        <v>0</v>
      </c>
      <c r="D48" s="163">
        <v>0</v>
      </c>
      <c r="E48" s="164">
        <v>3856.42</v>
      </c>
      <c r="F48" s="159">
        <f t="shared" ref="F48" si="9">E48-D48</f>
        <v>3856.42</v>
      </c>
      <c r="G48" s="160"/>
      <c r="H48" s="156">
        <f t="shared" ref="H48" si="10">E48-C48</f>
        <v>3856.42</v>
      </c>
      <c r="I48" s="42"/>
      <c r="J48" s="36"/>
      <c r="K48" s="5"/>
      <c r="L48" s="5"/>
      <c r="M48" s="5"/>
      <c r="N48" s="5"/>
      <c r="O48" s="5"/>
      <c r="P48" s="5"/>
    </row>
    <row r="49" spans="1:16" s="6" customFormat="1" ht="33" customHeight="1" x14ac:dyDescent="0.2">
      <c r="A49" s="129" t="s">
        <v>193</v>
      </c>
      <c r="B49" s="132" t="s">
        <v>194</v>
      </c>
      <c r="C49" s="51">
        <v>0</v>
      </c>
      <c r="D49" s="51">
        <v>0</v>
      </c>
      <c r="E49" s="51">
        <v>5263668.0999999996</v>
      </c>
      <c r="F49" s="159">
        <f t="shared" si="7"/>
        <v>5263668.0999999996</v>
      </c>
      <c r="G49" s="160"/>
      <c r="H49" s="156">
        <f t="shared" si="8"/>
        <v>5263668.0999999996</v>
      </c>
      <c r="I49" s="42"/>
      <c r="J49" s="36"/>
      <c r="K49" s="5"/>
      <c r="L49" s="5"/>
      <c r="M49" s="5"/>
      <c r="N49" s="5"/>
      <c r="O49" s="5"/>
      <c r="P49" s="5"/>
    </row>
    <row r="50" spans="1:16" s="6" customFormat="1" ht="31.5" x14ac:dyDescent="0.2">
      <c r="A50" s="130" t="s">
        <v>12</v>
      </c>
      <c r="B50" s="133" t="s">
        <v>11</v>
      </c>
      <c r="C50" s="159">
        <v>2680000</v>
      </c>
      <c r="D50" s="159">
        <v>272050</v>
      </c>
      <c r="E50" s="159">
        <v>1357448.76</v>
      </c>
      <c r="F50" s="159">
        <f t="shared" si="7"/>
        <v>1085398.76</v>
      </c>
      <c r="G50" s="160">
        <f>E50/D50</f>
        <v>4.989703216320529</v>
      </c>
      <c r="H50" s="156">
        <f t="shared" si="8"/>
        <v>-1322551.24</v>
      </c>
      <c r="I50" s="42">
        <f>E50/C50</f>
        <v>0.50651073134328362</v>
      </c>
      <c r="J50" s="36"/>
      <c r="K50" s="5"/>
      <c r="L50" s="5"/>
      <c r="M50" s="5"/>
      <c r="N50" s="5"/>
      <c r="O50" s="5"/>
      <c r="P50" s="5"/>
    </row>
    <row r="51" spans="1:16" s="6" customFormat="1" ht="19.5" customHeight="1" x14ac:dyDescent="0.2">
      <c r="A51" s="130" t="s">
        <v>195</v>
      </c>
      <c r="B51" s="133" t="s">
        <v>196</v>
      </c>
      <c r="C51" s="159">
        <v>0</v>
      </c>
      <c r="D51" s="159">
        <v>0</v>
      </c>
      <c r="E51" s="159">
        <v>1724310.65</v>
      </c>
      <c r="F51" s="159">
        <f t="shared" si="7"/>
        <v>1724310.65</v>
      </c>
      <c r="G51" s="160"/>
      <c r="H51" s="156">
        <f t="shared" si="8"/>
        <v>1724310.65</v>
      </c>
      <c r="I51" s="42"/>
      <c r="J51" s="36"/>
      <c r="K51" s="5"/>
      <c r="L51" s="5"/>
      <c r="M51" s="5"/>
      <c r="N51" s="5"/>
      <c r="O51" s="5"/>
      <c r="P51" s="5"/>
    </row>
    <row r="52" spans="1:16" s="6" customFormat="1" ht="35.25" customHeight="1" x14ac:dyDescent="0.2">
      <c r="A52" s="97" t="s">
        <v>197</v>
      </c>
      <c r="B52" s="133" t="s">
        <v>198</v>
      </c>
      <c r="C52" s="159">
        <v>0</v>
      </c>
      <c r="D52" s="159">
        <v>0</v>
      </c>
      <c r="E52" s="159">
        <v>73992.77</v>
      </c>
      <c r="F52" s="159">
        <f t="shared" si="7"/>
        <v>73992.77</v>
      </c>
      <c r="G52" s="160"/>
      <c r="H52" s="156">
        <f t="shared" si="8"/>
        <v>73992.77</v>
      </c>
      <c r="I52" s="42"/>
      <c r="J52" s="36"/>
      <c r="K52" s="5"/>
      <c r="L52" s="5"/>
      <c r="M52" s="5"/>
      <c r="N52" s="5"/>
      <c r="O52" s="5"/>
      <c r="P52" s="5"/>
    </row>
    <row r="53" spans="1:16" s="6" customFormat="1" ht="35.25" customHeight="1" x14ac:dyDescent="0.2">
      <c r="A53" s="97" t="s">
        <v>231</v>
      </c>
      <c r="B53" s="133" t="s">
        <v>230</v>
      </c>
      <c r="C53" s="193">
        <v>200000</v>
      </c>
      <c r="D53" s="193">
        <v>0</v>
      </c>
      <c r="E53" s="193">
        <v>0</v>
      </c>
      <c r="F53" s="159">
        <f t="shared" si="7"/>
        <v>0</v>
      </c>
      <c r="G53" s="160"/>
      <c r="H53" s="156">
        <f t="shared" si="8"/>
        <v>-200000</v>
      </c>
      <c r="I53" s="42">
        <f>E53/C53</f>
        <v>0</v>
      </c>
      <c r="J53" s="36"/>
      <c r="K53" s="5"/>
      <c r="L53" s="5"/>
      <c r="M53" s="5"/>
      <c r="N53" s="5"/>
      <c r="O53" s="5"/>
      <c r="P53" s="5"/>
    </row>
    <row r="54" spans="1:16" s="6" customFormat="1" ht="78.75" x14ac:dyDescent="0.2">
      <c r="A54" s="97" t="s">
        <v>246</v>
      </c>
      <c r="B54" s="133" t="s">
        <v>247</v>
      </c>
      <c r="C54" s="193">
        <v>0</v>
      </c>
      <c r="D54" s="193">
        <v>0</v>
      </c>
      <c r="E54" s="193">
        <v>9420</v>
      </c>
      <c r="F54" s="159">
        <f t="shared" si="7"/>
        <v>9420</v>
      </c>
      <c r="G54" s="160"/>
      <c r="H54" s="156">
        <f t="shared" si="8"/>
        <v>9420</v>
      </c>
      <c r="I54" s="42"/>
      <c r="J54" s="36"/>
      <c r="K54" s="5"/>
      <c r="L54" s="5"/>
      <c r="M54" s="5"/>
      <c r="N54" s="5"/>
      <c r="O54" s="5"/>
      <c r="P54" s="5"/>
    </row>
    <row r="55" spans="1:16" ht="23.25" customHeight="1" x14ac:dyDescent="0.25">
      <c r="A55" s="177"/>
      <c r="B55" s="178" t="s">
        <v>159</v>
      </c>
      <c r="C55" s="165">
        <f>C13+C36</f>
        <v>2121318150</v>
      </c>
      <c r="D55" s="165">
        <f>D13+D36</f>
        <v>437854506</v>
      </c>
      <c r="E55" s="165">
        <f>E13+E36</f>
        <v>528876134.88000011</v>
      </c>
      <c r="F55" s="166">
        <f t="shared" si="7"/>
        <v>91021628.880000114</v>
      </c>
      <c r="G55" s="167">
        <f>E55/D55</f>
        <v>1.2078809915913029</v>
      </c>
      <c r="H55" s="168">
        <f t="shared" si="8"/>
        <v>-1592442015.1199999</v>
      </c>
      <c r="I55" s="167">
        <f>E55/C55</f>
        <v>0.24931485872592948</v>
      </c>
      <c r="J55" s="36"/>
      <c r="K55" s="1"/>
      <c r="L55" s="1"/>
      <c r="M55" s="1"/>
      <c r="N55" s="1"/>
      <c r="O55" s="1"/>
      <c r="P55" s="1"/>
    </row>
    <row r="56" spans="1:16" ht="33" customHeight="1" x14ac:dyDescent="0.2">
      <c r="A56" s="130" t="s">
        <v>199</v>
      </c>
      <c r="B56" s="133" t="s">
        <v>4</v>
      </c>
      <c r="C56" s="39">
        <f>C57+C62+C63+C64+C65</f>
        <v>1814243909.45</v>
      </c>
      <c r="D56" s="39">
        <f>D57+D62+D63+D64+D65</f>
        <v>446669218.1400001</v>
      </c>
      <c r="E56" s="39">
        <f>E57+E62+E63+E64+E65</f>
        <v>462107084.75000006</v>
      </c>
      <c r="F56" s="159">
        <f>E56-D56</f>
        <v>15437866.609999955</v>
      </c>
      <c r="G56" s="160">
        <f>E56/D56</f>
        <v>1.0345621905048341</v>
      </c>
      <c r="H56" s="156">
        <f>E56-C56</f>
        <v>-1352136824.7</v>
      </c>
      <c r="I56" s="42">
        <f>E56/C56</f>
        <v>0.25471056143167148</v>
      </c>
      <c r="J56" s="36"/>
      <c r="K56" s="1"/>
      <c r="L56" s="1"/>
      <c r="M56" s="1"/>
      <c r="N56" s="1"/>
      <c r="O56" s="1"/>
      <c r="P56" s="1"/>
    </row>
    <row r="57" spans="1:16" s="4" customFormat="1" ht="36" customHeight="1" x14ac:dyDescent="0.2">
      <c r="A57" s="170" t="s">
        <v>25</v>
      </c>
      <c r="B57" s="144" t="s">
        <v>24</v>
      </c>
      <c r="C57" s="39">
        <f>C58+C59+C60+C61</f>
        <v>1803898899.45</v>
      </c>
      <c r="D57" s="39">
        <f>D58+D59+D60+D61</f>
        <v>436324208.1400001</v>
      </c>
      <c r="E57" s="39">
        <f>E58+E59+E60+E61</f>
        <v>436324208.1400001</v>
      </c>
      <c r="F57" s="159">
        <f t="shared" ref="F57:F66" si="11">E57-D57</f>
        <v>0</v>
      </c>
      <c r="G57" s="160">
        <f t="shared" ref="G57:G66" si="12">E57/D57</f>
        <v>1</v>
      </c>
      <c r="H57" s="156">
        <f t="shared" ref="H57:H66" si="13">E57-C57</f>
        <v>-1367574691.3099999</v>
      </c>
      <c r="I57" s="42">
        <f t="shared" ref="I57:I66" si="14">E57/C57</f>
        <v>0.24187841584305708</v>
      </c>
      <c r="J57" s="36"/>
      <c r="K57" s="12"/>
      <c r="L57" s="12"/>
      <c r="M57" s="12"/>
      <c r="N57" s="12"/>
      <c r="O57" s="12"/>
      <c r="P57" s="12"/>
    </row>
    <row r="58" spans="1:16" s="4" customFormat="1" ht="36" customHeight="1" x14ac:dyDescent="0.25">
      <c r="A58" s="192" t="s">
        <v>228</v>
      </c>
      <c r="B58" s="95" t="s">
        <v>229</v>
      </c>
      <c r="C58" s="184">
        <v>2521000</v>
      </c>
      <c r="D58" s="184">
        <v>2521000</v>
      </c>
      <c r="E58" s="184">
        <v>2521000</v>
      </c>
      <c r="F58" s="53">
        <f t="shared" si="11"/>
        <v>0</v>
      </c>
      <c r="G58" s="157">
        <f t="shared" si="12"/>
        <v>1</v>
      </c>
      <c r="H58" s="158">
        <f t="shared" si="13"/>
        <v>0</v>
      </c>
      <c r="I58" s="47">
        <f t="shared" si="14"/>
        <v>1</v>
      </c>
      <c r="J58" s="36"/>
      <c r="K58" s="12"/>
      <c r="L58" s="12"/>
      <c r="M58" s="12"/>
      <c r="N58" s="12"/>
      <c r="O58" s="12"/>
      <c r="P58" s="12"/>
    </row>
    <row r="59" spans="1:16" ht="47.25" x14ac:dyDescent="0.2">
      <c r="A59" s="171" t="s">
        <v>200</v>
      </c>
      <c r="B59" s="145" t="s">
        <v>201</v>
      </c>
      <c r="C59" s="53">
        <v>154010420.31999999</v>
      </c>
      <c r="D59" s="53">
        <v>4891255.07</v>
      </c>
      <c r="E59" s="53">
        <v>4891255.07</v>
      </c>
      <c r="F59" s="53">
        <f t="shared" si="11"/>
        <v>0</v>
      </c>
      <c r="G59" s="157">
        <f t="shared" si="12"/>
        <v>1</v>
      </c>
      <c r="H59" s="158">
        <f t="shared" si="13"/>
        <v>-149119165.25</v>
      </c>
      <c r="I59" s="47">
        <f t="shared" si="14"/>
        <v>3.1759247587514153E-2</v>
      </c>
      <c r="J59" s="36"/>
      <c r="K59" s="1"/>
      <c r="L59" s="1"/>
      <c r="M59" s="1"/>
      <c r="N59" s="1"/>
      <c r="O59" s="1"/>
      <c r="P59" s="1"/>
    </row>
    <row r="60" spans="1:16" ht="31.5" customHeight="1" x14ac:dyDescent="0.2">
      <c r="A60" s="43" t="s">
        <v>202</v>
      </c>
      <c r="B60" s="145" t="s">
        <v>203</v>
      </c>
      <c r="C60" s="53">
        <v>1640780360.9300001</v>
      </c>
      <c r="D60" s="53">
        <v>425813418.53000009</v>
      </c>
      <c r="E60" s="53">
        <v>425813418.53000009</v>
      </c>
      <c r="F60" s="53">
        <f t="shared" si="11"/>
        <v>0</v>
      </c>
      <c r="G60" s="157">
        <f t="shared" si="12"/>
        <v>1</v>
      </c>
      <c r="H60" s="158">
        <f t="shared" si="13"/>
        <v>-1214966942.4000001</v>
      </c>
      <c r="I60" s="47">
        <f t="shared" si="14"/>
        <v>0.25951884156429539</v>
      </c>
      <c r="J60" s="36"/>
      <c r="K60" s="1"/>
      <c r="L60" s="1"/>
      <c r="M60" s="1"/>
      <c r="N60" s="1"/>
      <c r="O60" s="1"/>
      <c r="P60" s="1"/>
    </row>
    <row r="61" spans="1:16" x14ac:dyDescent="0.2">
      <c r="A61" s="171" t="s">
        <v>10</v>
      </c>
      <c r="B61" s="145" t="s">
        <v>204</v>
      </c>
      <c r="C61" s="53">
        <v>6587118.2000000002</v>
      </c>
      <c r="D61" s="53">
        <v>3098534.54</v>
      </c>
      <c r="E61" s="53">
        <v>3098534.54</v>
      </c>
      <c r="F61" s="53">
        <f t="shared" si="11"/>
        <v>0</v>
      </c>
      <c r="G61" s="157">
        <f t="shared" si="12"/>
        <v>1</v>
      </c>
      <c r="H61" s="158">
        <f t="shared" si="13"/>
        <v>-3488583.66</v>
      </c>
      <c r="I61" s="47">
        <f t="shared" si="14"/>
        <v>0.47039303773234248</v>
      </c>
      <c r="J61" s="36"/>
      <c r="K61" s="1"/>
      <c r="L61" s="98"/>
      <c r="M61" s="1"/>
      <c r="N61" s="1"/>
      <c r="O61" s="1"/>
      <c r="P61" s="1"/>
    </row>
    <row r="62" spans="1:16" ht="37.5" customHeight="1" x14ac:dyDescent="0.2">
      <c r="A62" s="180" t="s">
        <v>205</v>
      </c>
      <c r="B62" s="134" t="s">
        <v>152</v>
      </c>
      <c r="C62" s="53">
        <v>10345010</v>
      </c>
      <c r="D62" s="53">
        <v>10345010</v>
      </c>
      <c r="E62" s="53">
        <v>11165010</v>
      </c>
      <c r="F62" s="53">
        <f t="shared" si="11"/>
        <v>820000</v>
      </c>
      <c r="G62" s="157">
        <f t="shared" si="12"/>
        <v>1.0792652689557574</v>
      </c>
      <c r="H62" s="158">
        <f t="shared" si="13"/>
        <v>820000</v>
      </c>
      <c r="I62" s="47">
        <f t="shared" si="14"/>
        <v>1.0792652689557574</v>
      </c>
      <c r="J62" s="36"/>
      <c r="K62" s="1"/>
      <c r="L62" s="98"/>
      <c r="M62" s="1"/>
      <c r="N62" s="1"/>
      <c r="O62" s="1"/>
      <c r="P62" s="1"/>
    </row>
    <row r="63" spans="1:16" ht="84.75" customHeight="1" x14ac:dyDescent="0.2">
      <c r="A63" s="172" t="s">
        <v>206</v>
      </c>
      <c r="B63" s="134" t="s">
        <v>153</v>
      </c>
      <c r="C63" s="161">
        <v>0</v>
      </c>
      <c r="D63" s="161">
        <v>0</v>
      </c>
      <c r="E63" s="161">
        <v>4820074.25</v>
      </c>
      <c r="F63" s="53">
        <f t="shared" si="11"/>
        <v>4820074.25</v>
      </c>
      <c r="G63" s="157"/>
      <c r="H63" s="158">
        <f t="shared" si="13"/>
        <v>4820074.25</v>
      </c>
      <c r="I63" s="47"/>
      <c r="J63" s="36"/>
      <c r="K63" s="1"/>
      <c r="L63" s="98"/>
      <c r="M63" s="1"/>
      <c r="N63" s="1"/>
      <c r="O63" s="1"/>
      <c r="P63" s="1"/>
    </row>
    <row r="64" spans="1:16" s="6" customFormat="1" ht="67.5" customHeight="1" x14ac:dyDescent="0.2">
      <c r="A64" s="173" t="s">
        <v>207</v>
      </c>
      <c r="B64" s="134" t="s">
        <v>154</v>
      </c>
      <c r="C64" s="161">
        <v>0</v>
      </c>
      <c r="D64" s="161">
        <v>0</v>
      </c>
      <c r="E64" s="161">
        <v>31528246.530000001</v>
      </c>
      <c r="F64" s="53">
        <f t="shared" si="11"/>
        <v>31528246.530000001</v>
      </c>
      <c r="G64" s="157"/>
      <c r="H64" s="158">
        <f t="shared" si="13"/>
        <v>31528246.530000001</v>
      </c>
      <c r="I64" s="47"/>
      <c r="J64" s="36"/>
      <c r="K64" s="2"/>
      <c r="L64" s="98"/>
      <c r="M64" s="2"/>
      <c r="N64" s="2"/>
      <c r="O64" s="2"/>
      <c r="P64" s="2"/>
    </row>
    <row r="65" spans="1:16" s="11" customFormat="1" ht="75" customHeight="1" x14ac:dyDescent="0.2">
      <c r="A65" s="172" t="s">
        <v>208</v>
      </c>
      <c r="B65" s="95" t="s">
        <v>155</v>
      </c>
      <c r="C65" s="53">
        <v>0</v>
      </c>
      <c r="D65" s="53">
        <v>0</v>
      </c>
      <c r="E65" s="53">
        <v>-21730454.170000002</v>
      </c>
      <c r="F65" s="53">
        <f>E65-D65</f>
        <v>-21730454.170000002</v>
      </c>
      <c r="G65" s="157"/>
      <c r="H65" s="158">
        <f t="shared" si="13"/>
        <v>-21730454.170000002</v>
      </c>
      <c r="I65" s="47"/>
      <c r="J65" s="36"/>
      <c r="K65" s="10"/>
      <c r="L65" s="98"/>
      <c r="M65" s="10"/>
      <c r="N65" s="10"/>
      <c r="O65" s="10"/>
      <c r="P65" s="10"/>
    </row>
    <row r="66" spans="1:16" s="32" customFormat="1" ht="20.25" customHeight="1" x14ac:dyDescent="0.25">
      <c r="A66" s="223" t="s">
        <v>220</v>
      </c>
      <c r="B66" s="223"/>
      <c r="C66" s="151">
        <f>C55+C56</f>
        <v>3935562059.4499998</v>
      </c>
      <c r="D66" s="151">
        <f>D55+D56</f>
        <v>884523724.1400001</v>
      </c>
      <c r="E66" s="151">
        <f>E55+E56</f>
        <v>990983219.63000011</v>
      </c>
      <c r="F66" s="162">
        <f t="shared" si="11"/>
        <v>106459495.49000001</v>
      </c>
      <c r="G66" s="169">
        <f t="shared" si="12"/>
        <v>1.1203579876769363</v>
      </c>
      <c r="H66" s="58">
        <f t="shared" si="13"/>
        <v>-2944578839.8199997</v>
      </c>
      <c r="I66" s="59">
        <f t="shared" si="14"/>
        <v>0.25180220884853521</v>
      </c>
      <c r="J66" s="36"/>
      <c r="K66" s="31"/>
      <c r="L66" s="31"/>
      <c r="M66" s="31"/>
      <c r="N66" s="31"/>
      <c r="O66" s="31"/>
      <c r="P66" s="31"/>
    </row>
    <row r="67" spans="1:16" x14ac:dyDescent="0.25">
      <c r="A67" s="228" t="s">
        <v>42</v>
      </c>
      <c r="B67" s="229"/>
      <c r="C67" s="229"/>
      <c r="D67" s="229"/>
      <c r="E67" s="229"/>
      <c r="F67" s="229"/>
      <c r="G67" s="229"/>
      <c r="H67" s="229"/>
      <c r="I67" s="230"/>
      <c r="J67" s="37"/>
      <c r="K67" s="3"/>
      <c r="L67" s="3"/>
      <c r="M67" s="3"/>
      <c r="N67" s="3"/>
      <c r="O67" s="3"/>
      <c r="P67" s="3"/>
    </row>
    <row r="68" spans="1:16" x14ac:dyDescent="0.25">
      <c r="A68" s="118" t="s">
        <v>43</v>
      </c>
      <c r="B68" s="119" t="s">
        <v>44</v>
      </c>
      <c r="C68" s="115">
        <f>SUM(C69:C76)</f>
        <v>740310622.98000002</v>
      </c>
      <c r="D68" s="115">
        <f>SUM(D69:D76)</f>
        <v>139036155.75</v>
      </c>
      <c r="E68" s="115">
        <f>SUM(E69:E76)</f>
        <v>124443167.01000001</v>
      </c>
      <c r="F68" s="115">
        <f>D68-E68</f>
        <v>14592988.739999995</v>
      </c>
      <c r="G68" s="116">
        <f>E68/D68</f>
        <v>0.8950417705288144</v>
      </c>
      <c r="H68" s="115">
        <f>C68-E68</f>
        <v>615867455.97000003</v>
      </c>
      <c r="I68" s="116">
        <f>E68/C68</f>
        <v>0.16809588184629079</v>
      </c>
      <c r="J68" s="37"/>
      <c r="K68" s="3"/>
      <c r="L68" s="3"/>
      <c r="M68" s="3"/>
      <c r="N68" s="3"/>
      <c r="O68" s="3"/>
      <c r="P68" s="3"/>
    </row>
    <row r="69" spans="1:16" ht="31.5" x14ac:dyDescent="0.25">
      <c r="A69" s="43" t="s">
        <v>45</v>
      </c>
      <c r="B69" s="131" t="s">
        <v>46</v>
      </c>
      <c r="C69" s="203">
        <v>7119360</v>
      </c>
      <c r="D69" s="24">
        <v>1364708</v>
      </c>
      <c r="E69" s="203">
        <v>1364397.67</v>
      </c>
      <c r="F69" s="44">
        <f t="shared" ref="F69:F121" si="15">D69-E69</f>
        <v>310.33000000007451</v>
      </c>
      <c r="G69" s="45">
        <f t="shared" ref="G69:G124" si="16">E69/D69</f>
        <v>0.99977260337009821</v>
      </c>
      <c r="H69" s="46">
        <f t="shared" ref="H69:H122" si="17">C69-E69</f>
        <v>5754962.3300000001</v>
      </c>
      <c r="I69" s="47">
        <f t="shared" ref="I69:I124" si="18">E69/C69</f>
        <v>0.19164611285284069</v>
      </c>
      <c r="J69" s="37"/>
      <c r="K69" s="3"/>
      <c r="L69" s="3"/>
      <c r="M69" s="3"/>
      <c r="N69" s="3"/>
      <c r="O69" s="3"/>
      <c r="P69" s="3"/>
    </row>
    <row r="70" spans="1:16" ht="31.5" x14ac:dyDescent="0.25">
      <c r="A70" s="43" t="s">
        <v>47</v>
      </c>
      <c r="B70" s="131" t="s">
        <v>48</v>
      </c>
      <c r="C70" s="203">
        <v>3932396.66</v>
      </c>
      <c r="D70" s="24">
        <v>657104.80000000005</v>
      </c>
      <c r="E70" s="203">
        <v>895632.82</v>
      </c>
      <c r="F70" s="44">
        <f t="shared" si="15"/>
        <v>-238528.0199999999</v>
      </c>
      <c r="G70" s="45">
        <f t="shared" si="16"/>
        <v>1.362998444083805</v>
      </c>
      <c r="H70" s="46">
        <f t="shared" si="17"/>
        <v>3036763.8400000003</v>
      </c>
      <c r="I70" s="47">
        <f t="shared" si="18"/>
        <v>0.22775749687469216</v>
      </c>
      <c r="J70" s="37" t="s">
        <v>156</v>
      </c>
      <c r="K70" s="3"/>
      <c r="L70" s="3"/>
      <c r="M70" s="3"/>
      <c r="N70" s="3"/>
      <c r="O70" s="3"/>
      <c r="P70" s="3"/>
    </row>
    <row r="71" spans="1:16" x14ac:dyDescent="0.25">
      <c r="A71" s="48" t="s">
        <v>49</v>
      </c>
      <c r="B71" s="147" t="s">
        <v>50</v>
      </c>
      <c r="C71" s="203">
        <v>65208725.799999997</v>
      </c>
      <c r="D71" s="24">
        <v>12066327</v>
      </c>
      <c r="E71" s="203">
        <v>10986992.529999999</v>
      </c>
      <c r="F71" s="44">
        <f t="shared" si="15"/>
        <v>1079334.4700000007</v>
      </c>
      <c r="G71" s="45">
        <f t="shared" si="16"/>
        <v>0.91054987404203447</v>
      </c>
      <c r="H71" s="46">
        <f t="shared" si="17"/>
        <v>54221733.269999996</v>
      </c>
      <c r="I71" s="47">
        <f t="shared" si="18"/>
        <v>0.16848960618702966</v>
      </c>
      <c r="J71" s="33"/>
      <c r="K71" s="1"/>
      <c r="L71" s="1"/>
      <c r="M71" s="1"/>
      <c r="N71" s="1"/>
      <c r="O71" s="1"/>
      <c r="P71" s="1"/>
    </row>
    <row r="72" spans="1:16" x14ac:dyDescent="0.25">
      <c r="A72" s="207" t="s">
        <v>249</v>
      </c>
      <c r="B72" s="147" t="s">
        <v>250</v>
      </c>
      <c r="C72" s="203">
        <v>113094.63</v>
      </c>
      <c r="D72" s="24">
        <v>0</v>
      </c>
      <c r="E72" s="203">
        <v>0</v>
      </c>
      <c r="F72" s="44">
        <f t="shared" si="15"/>
        <v>0</v>
      </c>
      <c r="G72" s="45"/>
      <c r="H72" s="46">
        <f t="shared" si="17"/>
        <v>113094.63</v>
      </c>
      <c r="I72" s="47">
        <f t="shared" si="18"/>
        <v>0</v>
      </c>
      <c r="J72" s="33"/>
      <c r="K72" s="1"/>
      <c r="L72" s="1"/>
      <c r="M72" s="1"/>
      <c r="N72" s="1"/>
      <c r="O72" s="1"/>
      <c r="P72" s="1"/>
    </row>
    <row r="73" spans="1:16" ht="47.25" x14ac:dyDescent="0.25">
      <c r="A73" s="49" t="s">
        <v>51</v>
      </c>
      <c r="B73" s="131" t="s">
        <v>52</v>
      </c>
      <c r="C73" s="203">
        <v>39624847.07</v>
      </c>
      <c r="D73" s="24">
        <v>10961269.560000001</v>
      </c>
      <c r="E73" s="203">
        <v>10662936.460000001</v>
      </c>
      <c r="F73" s="44">
        <f t="shared" si="15"/>
        <v>298333.09999999963</v>
      </c>
      <c r="G73" s="45">
        <f t="shared" si="16"/>
        <v>0.97278297934678293</v>
      </c>
      <c r="H73" s="46">
        <f t="shared" si="17"/>
        <v>28961910.609999999</v>
      </c>
      <c r="I73" s="47">
        <f t="shared" si="18"/>
        <v>0.26909722682748011</v>
      </c>
      <c r="J73" s="33"/>
      <c r="K73" s="1"/>
      <c r="L73" s="1"/>
      <c r="M73" s="1"/>
      <c r="N73" s="1"/>
      <c r="O73" s="1"/>
      <c r="P73" s="1"/>
    </row>
    <row r="74" spans="1:16" x14ac:dyDescent="0.25">
      <c r="A74" s="182" t="s">
        <v>225</v>
      </c>
      <c r="B74" s="131" t="s">
        <v>224</v>
      </c>
      <c r="C74" s="203">
        <v>6970452</v>
      </c>
      <c r="D74" s="24">
        <v>0</v>
      </c>
      <c r="E74" s="203">
        <v>0</v>
      </c>
      <c r="F74" s="44">
        <f t="shared" si="15"/>
        <v>0</v>
      </c>
      <c r="G74" s="45"/>
      <c r="H74" s="46">
        <f t="shared" si="17"/>
        <v>6970452</v>
      </c>
      <c r="I74" s="47">
        <f t="shared" si="18"/>
        <v>0</v>
      </c>
      <c r="J74" s="33"/>
      <c r="K74" s="1"/>
      <c r="L74" s="1"/>
      <c r="M74" s="1"/>
      <c r="N74" s="1"/>
      <c r="O74" s="1"/>
      <c r="P74" s="1"/>
    </row>
    <row r="75" spans="1:16" x14ac:dyDescent="0.25">
      <c r="A75" s="50" t="s">
        <v>53</v>
      </c>
      <c r="B75" s="131" t="s">
        <v>54</v>
      </c>
      <c r="C75" s="203">
        <v>40155131.450000003</v>
      </c>
      <c r="D75" s="24">
        <v>2655131.4500000002</v>
      </c>
      <c r="E75" s="203">
        <v>0</v>
      </c>
      <c r="F75" s="44">
        <f t="shared" si="15"/>
        <v>2655131.4500000002</v>
      </c>
      <c r="G75" s="45">
        <f t="shared" si="16"/>
        <v>0</v>
      </c>
      <c r="H75" s="46">
        <f t="shared" si="17"/>
        <v>40155131.450000003</v>
      </c>
      <c r="I75" s="47">
        <f t="shared" si="18"/>
        <v>0</v>
      </c>
      <c r="J75" s="33"/>
      <c r="K75" s="1"/>
      <c r="L75" s="1"/>
      <c r="M75" s="1"/>
      <c r="N75" s="1"/>
      <c r="O75" s="1"/>
      <c r="P75" s="1"/>
    </row>
    <row r="76" spans="1:16" x14ac:dyDescent="0.25">
      <c r="A76" s="50" t="s">
        <v>55</v>
      </c>
      <c r="B76" s="131" t="s">
        <v>56</v>
      </c>
      <c r="C76" s="203">
        <v>577186615.37</v>
      </c>
      <c r="D76" s="24">
        <v>111331614.94</v>
      </c>
      <c r="E76" s="203">
        <v>100533207.53</v>
      </c>
      <c r="F76" s="44">
        <f t="shared" si="15"/>
        <v>10798407.409999996</v>
      </c>
      <c r="G76" s="45">
        <f t="shared" si="16"/>
        <v>0.90300681961885143</v>
      </c>
      <c r="H76" s="46">
        <f t="shared" si="17"/>
        <v>476653407.84000003</v>
      </c>
      <c r="I76" s="47">
        <f t="shared" si="18"/>
        <v>0.17417799521486502</v>
      </c>
      <c r="J76" s="33"/>
      <c r="K76" s="1"/>
      <c r="L76" s="1"/>
      <c r="M76" s="1"/>
      <c r="N76" s="1"/>
      <c r="O76" s="1"/>
      <c r="P76" s="1"/>
    </row>
    <row r="77" spans="1:16" hidden="1" x14ac:dyDescent="0.25">
      <c r="A77" s="235" t="s">
        <v>57</v>
      </c>
      <c r="B77" s="236"/>
      <c r="C77" s="203"/>
      <c r="D77" s="81"/>
      <c r="E77" s="81"/>
      <c r="F77" s="44">
        <f t="shared" si="15"/>
        <v>0</v>
      </c>
      <c r="G77" s="45"/>
      <c r="H77" s="46">
        <f t="shared" si="17"/>
        <v>0</v>
      </c>
      <c r="I77" s="47"/>
      <c r="J77" s="33"/>
      <c r="K77" s="1"/>
      <c r="L77" s="1"/>
      <c r="M77" s="1"/>
      <c r="N77" s="1"/>
      <c r="O77" s="1"/>
      <c r="P77" s="1"/>
    </row>
    <row r="78" spans="1:16" ht="31.5" x14ac:dyDescent="0.25">
      <c r="A78" s="113" t="s">
        <v>58</v>
      </c>
      <c r="B78" s="119" t="s">
        <v>59</v>
      </c>
      <c r="C78" s="114">
        <f>C79</f>
        <v>13791600</v>
      </c>
      <c r="D78" s="114">
        <f t="shared" ref="D78:E78" si="19">D79</f>
        <v>2322287.1</v>
      </c>
      <c r="E78" s="114">
        <f t="shared" si="19"/>
        <v>2357386.7400000002</v>
      </c>
      <c r="F78" s="115">
        <f t="shared" si="15"/>
        <v>-35099.64000000013</v>
      </c>
      <c r="G78" s="116">
        <f t="shared" si="16"/>
        <v>1.0151142552529357</v>
      </c>
      <c r="H78" s="115">
        <f t="shared" si="17"/>
        <v>11434213.26</v>
      </c>
      <c r="I78" s="116">
        <f t="shared" si="18"/>
        <v>0.17092916992952234</v>
      </c>
      <c r="J78" s="33"/>
      <c r="K78" s="1"/>
      <c r="L78" s="1"/>
      <c r="M78" s="1"/>
      <c r="N78" s="1"/>
      <c r="O78" s="1"/>
      <c r="P78" s="1"/>
    </row>
    <row r="79" spans="1:16" ht="47.25" x14ac:dyDescent="0.25">
      <c r="A79" s="52" t="s">
        <v>238</v>
      </c>
      <c r="B79" s="131" t="s">
        <v>237</v>
      </c>
      <c r="C79" s="203">
        <v>13791600</v>
      </c>
      <c r="D79" s="81">
        <v>2322287.1</v>
      </c>
      <c r="E79" s="203">
        <v>2357386.7400000002</v>
      </c>
      <c r="F79" s="44">
        <f t="shared" si="15"/>
        <v>-35099.64000000013</v>
      </c>
      <c r="G79" s="45">
        <f t="shared" si="16"/>
        <v>1.0151142552529357</v>
      </c>
      <c r="H79" s="46">
        <f t="shared" si="17"/>
        <v>11434213.26</v>
      </c>
      <c r="I79" s="47">
        <f>E79/C79</f>
        <v>0.17092916992952234</v>
      </c>
      <c r="J79" s="33"/>
      <c r="K79" s="1"/>
      <c r="L79" s="1"/>
      <c r="M79" s="1"/>
      <c r="N79" s="1"/>
      <c r="O79" s="1"/>
      <c r="P79" s="1"/>
    </row>
    <row r="80" spans="1:16" x14ac:dyDescent="0.25">
      <c r="A80" s="113" t="s">
        <v>60</v>
      </c>
      <c r="B80" s="119" t="s">
        <v>61</v>
      </c>
      <c r="C80" s="111">
        <f>C81+C82+C84+C85+C86+C87</f>
        <v>438779737.98000002</v>
      </c>
      <c r="D80" s="111">
        <f>D81+D82+D84+D85+D86+D87</f>
        <v>88891279.25</v>
      </c>
      <c r="E80" s="111">
        <f>E81+E82+E84+E85+E86+E87</f>
        <v>86481061.340000004</v>
      </c>
      <c r="F80" s="115">
        <f t="shared" si="15"/>
        <v>2410217.9099999964</v>
      </c>
      <c r="G80" s="116">
        <f t="shared" si="16"/>
        <v>0.9728857776563048</v>
      </c>
      <c r="H80" s="115">
        <f t="shared" si="17"/>
        <v>352298676.63999999</v>
      </c>
      <c r="I80" s="116">
        <f t="shared" si="18"/>
        <v>0.19709447327292468</v>
      </c>
      <c r="J80" s="33"/>
      <c r="K80" s="1"/>
      <c r="L80" s="1"/>
      <c r="M80" s="1"/>
      <c r="N80" s="1"/>
      <c r="O80" s="1"/>
      <c r="P80" s="1"/>
    </row>
    <row r="81" spans="1:16" x14ac:dyDescent="0.25">
      <c r="A81" s="54" t="s">
        <v>62</v>
      </c>
      <c r="B81" s="131" t="s">
        <v>63</v>
      </c>
      <c r="C81" s="203">
        <v>2188246.75</v>
      </c>
      <c r="D81" s="203">
        <v>711598.47</v>
      </c>
      <c r="E81" s="203">
        <v>148893.20000000001</v>
      </c>
      <c r="F81" s="44">
        <f t="shared" si="15"/>
        <v>562705.27</v>
      </c>
      <c r="G81" s="45">
        <f t="shared" si="16"/>
        <v>0.20923766179542239</v>
      </c>
      <c r="H81" s="46">
        <f t="shared" si="17"/>
        <v>2039353.55</v>
      </c>
      <c r="I81" s="47">
        <f t="shared" si="18"/>
        <v>6.8042235182115551E-2</v>
      </c>
      <c r="J81" s="33"/>
      <c r="K81" s="1"/>
      <c r="L81" s="1"/>
      <c r="M81" s="1"/>
      <c r="N81" s="1"/>
      <c r="O81" s="1"/>
      <c r="P81" s="1"/>
    </row>
    <row r="82" spans="1:16" x14ac:dyDescent="0.25">
      <c r="A82" s="54" t="s">
        <v>64</v>
      </c>
      <c r="B82" s="131" t="s">
        <v>65</v>
      </c>
      <c r="C82" s="203">
        <v>188422972.53999999</v>
      </c>
      <c r="D82" s="203">
        <v>71386012.859999999</v>
      </c>
      <c r="E82" s="203">
        <v>71386012.859999999</v>
      </c>
      <c r="F82" s="44">
        <f t="shared" si="15"/>
        <v>0</v>
      </c>
      <c r="G82" s="45">
        <f t="shared" si="16"/>
        <v>1</v>
      </c>
      <c r="H82" s="46">
        <f t="shared" si="17"/>
        <v>117036959.67999999</v>
      </c>
      <c r="I82" s="47">
        <f t="shared" si="18"/>
        <v>0.37886045367873383</v>
      </c>
      <c r="J82" s="33"/>
      <c r="K82" s="1"/>
      <c r="L82" s="1"/>
      <c r="M82" s="1"/>
      <c r="N82" s="1"/>
      <c r="O82" s="1"/>
      <c r="P82" s="1"/>
    </row>
    <row r="83" spans="1:16" x14ac:dyDescent="0.25">
      <c r="A83" s="233" t="s">
        <v>57</v>
      </c>
      <c r="B83" s="234"/>
      <c r="C83" s="93">
        <v>2079072.22</v>
      </c>
      <c r="D83" s="89">
        <v>2079072.22</v>
      </c>
      <c r="E83" s="93">
        <v>2079072.22</v>
      </c>
      <c r="F83" s="91">
        <f t="shared" si="15"/>
        <v>0</v>
      </c>
      <c r="G83" s="92">
        <f t="shared" si="16"/>
        <v>1</v>
      </c>
      <c r="H83" s="91">
        <f t="shared" si="17"/>
        <v>0</v>
      </c>
      <c r="I83" s="92">
        <f t="shared" si="18"/>
        <v>1</v>
      </c>
      <c r="J83" s="33"/>
      <c r="K83" s="1"/>
      <c r="L83" s="1"/>
      <c r="M83" s="1"/>
      <c r="N83" s="1"/>
      <c r="O83" s="1"/>
      <c r="P83" s="1"/>
    </row>
    <row r="84" spans="1:16" x14ac:dyDescent="0.25">
      <c r="A84" s="55" t="s">
        <v>66</v>
      </c>
      <c r="B84" s="146" t="s">
        <v>67</v>
      </c>
      <c r="C84" s="203">
        <v>15150000</v>
      </c>
      <c r="D84" s="204">
        <v>0</v>
      </c>
      <c r="E84" s="203">
        <v>0</v>
      </c>
      <c r="F84" s="44">
        <f>D84-E84</f>
        <v>0</v>
      </c>
      <c r="G84" s="45"/>
      <c r="H84" s="46">
        <f t="shared" si="17"/>
        <v>15150000</v>
      </c>
      <c r="I84" s="47">
        <f t="shared" si="18"/>
        <v>0</v>
      </c>
      <c r="J84" s="33"/>
      <c r="K84" s="1"/>
      <c r="L84" s="1"/>
      <c r="M84" s="1"/>
      <c r="N84" s="1"/>
      <c r="O84" s="1"/>
      <c r="P84" s="1"/>
    </row>
    <row r="85" spans="1:16" x14ac:dyDescent="0.25">
      <c r="A85" s="50" t="s">
        <v>68</v>
      </c>
      <c r="B85" s="131" t="s">
        <v>69</v>
      </c>
      <c r="C85" s="203">
        <v>214301758.69</v>
      </c>
      <c r="D85" s="203">
        <v>2751977.92</v>
      </c>
      <c r="E85" s="203">
        <v>946155.28</v>
      </c>
      <c r="F85" s="44">
        <f t="shared" si="15"/>
        <v>1805822.64</v>
      </c>
      <c r="G85" s="45">
        <f t="shared" si="16"/>
        <v>0.34380918288763018</v>
      </c>
      <c r="H85" s="46">
        <f t="shared" si="17"/>
        <v>213355603.41</v>
      </c>
      <c r="I85" s="47">
        <f t="shared" si="18"/>
        <v>4.4150607339096494E-3</v>
      </c>
      <c r="J85" s="33"/>
      <c r="K85" s="1"/>
      <c r="L85" s="1"/>
      <c r="M85" s="1"/>
      <c r="N85" s="1"/>
      <c r="O85" s="1"/>
      <c r="P85" s="1"/>
    </row>
    <row r="86" spans="1:16" ht="15.75" customHeight="1" x14ac:dyDescent="0.25">
      <c r="A86" s="27" t="s">
        <v>70</v>
      </c>
      <c r="B86" s="146" t="s">
        <v>71</v>
      </c>
      <c r="C86" s="203">
        <v>14000000</v>
      </c>
      <c r="D86" s="81">
        <v>14000000</v>
      </c>
      <c r="E86" s="203">
        <v>14000000</v>
      </c>
      <c r="F86" s="44">
        <f>D86-E86</f>
        <v>0</v>
      </c>
      <c r="G86" s="45">
        <f t="shared" si="16"/>
        <v>1</v>
      </c>
      <c r="H86" s="46">
        <f>C86-E86</f>
        <v>0</v>
      </c>
      <c r="I86" s="47">
        <f>E87/C87</f>
        <v>0</v>
      </c>
      <c r="J86" s="33"/>
      <c r="K86" s="1"/>
      <c r="L86" s="1"/>
      <c r="M86" s="1"/>
      <c r="N86" s="1"/>
      <c r="O86" s="1"/>
      <c r="P86" s="1"/>
    </row>
    <row r="87" spans="1:16" ht="21.75" customHeight="1" x14ac:dyDescent="0.25">
      <c r="A87" s="54" t="s">
        <v>72</v>
      </c>
      <c r="B87" s="131" t="s">
        <v>73</v>
      </c>
      <c r="C87" s="203">
        <v>4716760</v>
      </c>
      <c r="D87" s="81">
        <v>41690</v>
      </c>
      <c r="E87" s="24">
        <v>0</v>
      </c>
      <c r="F87" s="44">
        <f t="shared" si="15"/>
        <v>41690</v>
      </c>
      <c r="G87" s="45">
        <f t="shared" si="16"/>
        <v>0</v>
      </c>
      <c r="H87" s="46">
        <f t="shared" si="17"/>
        <v>4716760</v>
      </c>
      <c r="I87" s="47">
        <f>E88/C88</f>
        <v>0</v>
      </c>
      <c r="J87" s="33"/>
      <c r="K87" s="1"/>
      <c r="L87" s="1"/>
      <c r="M87" s="1"/>
      <c r="N87" s="1"/>
      <c r="O87" s="1"/>
      <c r="P87" s="1"/>
    </row>
    <row r="88" spans="1:16" x14ac:dyDescent="0.25">
      <c r="A88" s="113" t="s">
        <v>74</v>
      </c>
      <c r="B88" s="119" t="s">
        <v>75</v>
      </c>
      <c r="C88" s="111">
        <f>C89</f>
        <v>9810436.8000000007</v>
      </c>
      <c r="D88" s="111">
        <f>D89</f>
        <v>0</v>
      </c>
      <c r="E88" s="111">
        <f>E89</f>
        <v>0</v>
      </c>
      <c r="F88" s="115">
        <f t="shared" si="15"/>
        <v>0</v>
      </c>
      <c r="G88" s="116"/>
      <c r="H88" s="115">
        <f t="shared" si="17"/>
        <v>9810436.8000000007</v>
      </c>
      <c r="I88" s="116">
        <v>0</v>
      </c>
      <c r="J88" s="33"/>
      <c r="K88" s="1"/>
      <c r="L88" s="1"/>
      <c r="M88" s="1"/>
      <c r="N88" s="1"/>
      <c r="O88" s="1"/>
      <c r="P88" s="1"/>
    </row>
    <row r="89" spans="1:16" x14ac:dyDescent="0.25">
      <c r="A89" s="50" t="s">
        <v>76</v>
      </c>
      <c r="B89" s="131" t="s">
        <v>77</v>
      </c>
      <c r="C89" s="203">
        <v>9810436.8000000007</v>
      </c>
      <c r="D89" s="81">
        <v>0</v>
      </c>
      <c r="E89" s="81">
        <v>0</v>
      </c>
      <c r="F89" s="44">
        <f t="shared" si="15"/>
        <v>0</v>
      </c>
      <c r="G89" s="45"/>
      <c r="H89" s="46">
        <f t="shared" si="17"/>
        <v>9810436.8000000007</v>
      </c>
      <c r="I89" s="47">
        <f>E89/C89</f>
        <v>0</v>
      </c>
      <c r="J89" s="33"/>
      <c r="K89" s="1"/>
      <c r="L89" s="1"/>
      <c r="M89" s="1"/>
      <c r="N89" s="1"/>
      <c r="O89" s="1"/>
      <c r="P89" s="1"/>
    </row>
    <row r="90" spans="1:16" x14ac:dyDescent="0.25">
      <c r="A90" s="199" t="s">
        <v>78</v>
      </c>
      <c r="B90" s="200" t="s">
        <v>79</v>
      </c>
      <c r="C90" s="114">
        <f t="shared" ref="C90:H90" si="20">C91+C92</f>
        <v>2089351.33</v>
      </c>
      <c r="D90" s="114">
        <f t="shared" si="20"/>
        <v>0</v>
      </c>
      <c r="E90" s="114">
        <f t="shared" si="20"/>
        <v>0</v>
      </c>
      <c r="F90" s="201">
        <f t="shared" si="20"/>
        <v>0</v>
      </c>
      <c r="G90" s="117"/>
      <c r="H90" s="201">
        <f t="shared" si="20"/>
        <v>2089351.33</v>
      </c>
      <c r="I90" s="116">
        <f t="shared" si="18"/>
        <v>0</v>
      </c>
      <c r="J90" s="33"/>
      <c r="K90" s="1"/>
      <c r="L90" s="1"/>
      <c r="M90" s="1"/>
      <c r="N90" s="1"/>
      <c r="O90" s="1"/>
      <c r="P90" s="1"/>
    </row>
    <row r="91" spans="1:16" hidden="1" x14ac:dyDescent="0.25">
      <c r="A91" s="55" t="s">
        <v>80</v>
      </c>
      <c r="B91" s="146" t="s">
        <v>81</v>
      </c>
      <c r="C91" s="24"/>
      <c r="D91" s="81"/>
      <c r="E91" s="24"/>
      <c r="F91" s="44">
        <f t="shared" si="15"/>
        <v>0</v>
      </c>
      <c r="G91" s="45"/>
      <c r="H91" s="46">
        <f t="shared" si="17"/>
        <v>0</v>
      </c>
      <c r="I91" s="47"/>
      <c r="J91" s="33"/>
      <c r="K91" s="1"/>
      <c r="L91" s="1"/>
      <c r="M91" s="1"/>
      <c r="N91" s="1"/>
      <c r="O91" s="1"/>
      <c r="P91" s="1"/>
    </row>
    <row r="92" spans="1:16" x14ac:dyDescent="0.25">
      <c r="A92" s="202" t="s">
        <v>157</v>
      </c>
      <c r="B92" s="146" t="s">
        <v>150</v>
      </c>
      <c r="C92" s="203">
        <v>2089351.33</v>
      </c>
      <c r="D92" s="204">
        <v>0</v>
      </c>
      <c r="E92" s="203">
        <v>0</v>
      </c>
      <c r="F92" s="44">
        <f t="shared" si="15"/>
        <v>0</v>
      </c>
      <c r="G92" s="45"/>
      <c r="H92" s="46">
        <f t="shared" si="17"/>
        <v>2089351.33</v>
      </c>
      <c r="I92" s="47">
        <f t="shared" si="18"/>
        <v>0</v>
      </c>
      <c r="J92" s="33"/>
      <c r="K92" s="1"/>
      <c r="L92" s="1"/>
      <c r="M92" s="1"/>
      <c r="N92" s="1"/>
      <c r="O92" s="1"/>
      <c r="P92" s="1"/>
    </row>
    <row r="93" spans="1:16" x14ac:dyDescent="0.25">
      <c r="A93" s="113" t="s">
        <v>82</v>
      </c>
      <c r="B93" s="119" t="s">
        <v>83</v>
      </c>
      <c r="C93" s="111">
        <f>C94+C95+C96+C97+C98</f>
        <v>2655268457.1000004</v>
      </c>
      <c r="D93" s="111">
        <f>D94+D95+D96+D97+D98</f>
        <v>542722976.96000016</v>
      </c>
      <c r="E93" s="111">
        <f>E94+E95+E96+E97+E98</f>
        <v>491558314.23000002</v>
      </c>
      <c r="F93" s="115">
        <f t="shared" si="15"/>
        <v>51164662.730000138</v>
      </c>
      <c r="G93" s="116">
        <f t="shared" si="16"/>
        <v>0.90572600589605945</v>
      </c>
      <c r="H93" s="115">
        <f t="shared" si="17"/>
        <v>2163710142.8700004</v>
      </c>
      <c r="I93" s="116">
        <f t="shared" si="18"/>
        <v>0.18512565571876841</v>
      </c>
      <c r="J93" s="33"/>
      <c r="K93" s="1"/>
      <c r="L93" s="1"/>
      <c r="M93" s="1"/>
      <c r="N93" s="1"/>
      <c r="O93" s="1"/>
      <c r="P93" s="1"/>
    </row>
    <row r="94" spans="1:16" x14ac:dyDescent="0.25">
      <c r="A94" s="54" t="s">
        <v>84</v>
      </c>
      <c r="B94" s="131" t="s">
        <v>85</v>
      </c>
      <c r="C94" s="203">
        <v>736463410.59000003</v>
      </c>
      <c r="D94" s="80">
        <v>138343059.65000001</v>
      </c>
      <c r="E94" s="203">
        <v>116498115</v>
      </c>
      <c r="F94" s="44">
        <f t="shared" si="15"/>
        <v>21844944.650000006</v>
      </c>
      <c r="G94" s="45">
        <f t="shared" si="16"/>
        <v>0.84209583982552894</v>
      </c>
      <c r="H94" s="46">
        <f t="shared" si="17"/>
        <v>619965295.59000003</v>
      </c>
      <c r="I94" s="47">
        <f t="shared" si="18"/>
        <v>0.15818588313392287</v>
      </c>
      <c r="J94" s="33"/>
      <c r="K94" s="1"/>
      <c r="L94" s="1"/>
      <c r="M94" s="1"/>
      <c r="N94" s="1"/>
      <c r="O94" s="1"/>
      <c r="P94" s="1"/>
    </row>
    <row r="95" spans="1:16" x14ac:dyDescent="0.25">
      <c r="A95" s="54" t="s">
        <v>86</v>
      </c>
      <c r="B95" s="131" t="s">
        <v>87</v>
      </c>
      <c r="C95" s="203">
        <v>1344387870.9300001</v>
      </c>
      <c r="D95" s="80">
        <v>315174793.66000003</v>
      </c>
      <c r="E95" s="203">
        <v>308705952.70999998</v>
      </c>
      <c r="F95" s="44">
        <f t="shared" si="15"/>
        <v>6468840.9500000477</v>
      </c>
      <c r="G95" s="45">
        <f t="shared" si="16"/>
        <v>0.9794753861028036</v>
      </c>
      <c r="H95" s="46">
        <f t="shared" si="17"/>
        <v>1035681918.22</v>
      </c>
      <c r="I95" s="47">
        <f t="shared" si="18"/>
        <v>0.22962566041037555</v>
      </c>
      <c r="J95" s="33"/>
      <c r="K95" s="1"/>
      <c r="L95" s="1"/>
      <c r="M95" s="1"/>
      <c r="N95" s="1"/>
      <c r="O95" s="1"/>
      <c r="P95" s="1"/>
    </row>
    <row r="96" spans="1:16" x14ac:dyDescent="0.25">
      <c r="A96" s="54" t="s">
        <v>88</v>
      </c>
      <c r="B96" s="131" t="s">
        <v>89</v>
      </c>
      <c r="C96" s="203">
        <v>394347688.74000001</v>
      </c>
      <c r="D96" s="80">
        <v>67035477.090000004</v>
      </c>
      <c r="E96" s="203">
        <v>51553490.549999997</v>
      </c>
      <c r="F96" s="44">
        <f>D96-E96</f>
        <v>15481986.540000007</v>
      </c>
      <c r="G96" s="45">
        <f>E96/D96</f>
        <v>0.76904786521897484</v>
      </c>
      <c r="H96" s="46">
        <f>C96-E96</f>
        <v>342794198.19</v>
      </c>
      <c r="I96" s="47">
        <f>E96/C96</f>
        <v>0.13073105795223786</v>
      </c>
      <c r="J96" s="33"/>
      <c r="K96" s="1"/>
      <c r="L96" s="1"/>
      <c r="M96" s="1"/>
      <c r="N96" s="1"/>
      <c r="O96" s="1"/>
      <c r="P96" s="1"/>
    </row>
    <row r="97" spans="1:16" x14ac:dyDescent="0.25">
      <c r="A97" s="54" t="s">
        <v>90</v>
      </c>
      <c r="B97" s="131" t="s">
        <v>91</v>
      </c>
      <c r="C97" s="203">
        <v>98707667.900000006</v>
      </c>
      <c r="D97" s="80">
        <v>6483786.6200000001</v>
      </c>
      <c r="E97" s="203">
        <v>6463530.3499999996</v>
      </c>
      <c r="F97" s="44">
        <f t="shared" si="15"/>
        <v>20256.270000000484</v>
      </c>
      <c r="G97" s="45">
        <f t="shared" si="16"/>
        <v>0.99687585801520406</v>
      </c>
      <c r="H97" s="46">
        <f t="shared" si="17"/>
        <v>92244137.550000012</v>
      </c>
      <c r="I97" s="47">
        <f t="shared" si="18"/>
        <v>6.5481542493214945E-2</v>
      </c>
      <c r="J97" s="33"/>
      <c r="K97" s="1"/>
      <c r="L97" s="1"/>
      <c r="M97" s="1"/>
      <c r="N97" s="1"/>
      <c r="O97" s="1"/>
      <c r="P97" s="1"/>
    </row>
    <row r="98" spans="1:16" x14ac:dyDescent="0.25">
      <c r="A98" s="54" t="s">
        <v>92</v>
      </c>
      <c r="B98" s="131" t="s">
        <v>93</v>
      </c>
      <c r="C98" s="203">
        <v>81361818.939999998</v>
      </c>
      <c r="D98" s="24">
        <v>15685859.939999999</v>
      </c>
      <c r="E98" s="203">
        <v>8337225.6200000001</v>
      </c>
      <c r="F98" s="44">
        <f t="shared" si="15"/>
        <v>7348634.3199999994</v>
      </c>
      <c r="G98" s="45">
        <f t="shared" si="16"/>
        <v>0.53151218051740434</v>
      </c>
      <c r="H98" s="46">
        <f t="shared" si="17"/>
        <v>73024593.319999993</v>
      </c>
      <c r="I98" s="47">
        <f t="shared" si="18"/>
        <v>0.10247098367046414</v>
      </c>
      <c r="J98" s="33"/>
      <c r="K98" s="1"/>
      <c r="L98" s="1"/>
      <c r="M98" s="1"/>
      <c r="N98" s="1"/>
      <c r="O98" s="1"/>
      <c r="P98" s="1"/>
    </row>
    <row r="99" spans="1:16" ht="31.5" x14ac:dyDescent="0.25">
      <c r="A99" s="113" t="s">
        <v>94</v>
      </c>
      <c r="B99" s="119" t="s">
        <v>95</v>
      </c>
      <c r="C99" s="111">
        <f>C100+C101</f>
        <v>143557748</v>
      </c>
      <c r="D99" s="111">
        <f>D100+D101</f>
        <v>33699798.399999999</v>
      </c>
      <c r="E99" s="111">
        <f>E100+E101</f>
        <v>23046588.579999998</v>
      </c>
      <c r="F99" s="115">
        <f t="shared" si="15"/>
        <v>10653209.82</v>
      </c>
      <c r="G99" s="116">
        <f t="shared" si="16"/>
        <v>0.68387912314632715</v>
      </c>
      <c r="H99" s="115">
        <f t="shared" si="17"/>
        <v>120511159.42</v>
      </c>
      <c r="I99" s="116">
        <f t="shared" si="18"/>
        <v>0.16053879989814271</v>
      </c>
      <c r="J99" s="33"/>
      <c r="K99" s="1"/>
      <c r="L99" s="1"/>
      <c r="M99" s="1"/>
      <c r="N99" s="1"/>
      <c r="O99" s="1"/>
      <c r="P99" s="1"/>
    </row>
    <row r="100" spans="1:16" x14ac:dyDescent="0.25">
      <c r="A100" s="54" t="s">
        <v>96</v>
      </c>
      <c r="B100" s="131" t="s">
        <v>97</v>
      </c>
      <c r="C100" s="203">
        <v>104632781</v>
      </c>
      <c r="D100" s="183">
        <v>26523998.399999999</v>
      </c>
      <c r="E100" s="203">
        <v>18627091.84</v>
      </c>
      <c r="F100" s="44">
        <f t="shared" si="15"/>
        <v>7896906.5599999987</v>
      </c>
      <c r="G100" s="45">
        <f t="shared" si="16"/>
        <v>0.70227314747538216</v>
      </c>
      <c r="H100" s="46">
        <f t="shared" si="17"/>
        <v>86005689.159999996</v>
      </c>
      <c r="I100" s="47">
        <f t="shared" si="18"/>
        <v>0.17802348042340574</v>
      </c>
      <c r="J100" s="33"/>
      <c r="K100" s="1"/>
      <c r="L100" s="1"/>
      <c r="M100" s="1"/>
      <c r="N100" s="1"/>
      <c r="O100" s="1"/>
      <c r="P100" s="1"/>
    </row>
    <row r="101" spans="1:16" ht="31.5" x14ac:dyDescent="0.25">
      <c r="A101" s="52" t="s">
        <v>98</v>
      </c>
      <c r="B101" s="131" t="s">
        <v>99</v>
      </c>
      <c r="C101" s="203">
        <v>38924967</v>
      </c>
      <c r="D101" s="183">
        <v>7175800</v>
      </c>
      <c r="E101" s="203">
        <v>4419496.74</v>
      </c>
      <c r="F101" s="44">
        <f t="shared" si="15"/>
        <v>2756303.26</v>
      </c>
      <c r="G101" s="45">
        <f t="shared" si="16"/>
        <v>0.61588906324033565</v>
      </c>
      <c r="H101" s="46">
        <f t="shared" si="17"/>
        <v>34505470.259999998</v>
      </c>
      <c r="I101" s="47">
        <f t="shared" si="18"/>
        <v>0.11353886928150768</v>
      </c>
      <c r="J101" s="33"/>
      <c r="K101" s="1"/>
      <c r="L101" s="1"/>
      <c r="M101" s="1"/>
      <c r="N101" s="1"/>
      <c r="O101" s="1"/>
      <c r="P101" s="1"/>
    </row>
    <row r="102" spans="1:16" x14ac:dyDescent="0.25">
      <c r="A102" s="113" t="s">
        <v>100</v>
      </c>
      <c r="B102" s="119" t="s">
        <v>101</v>
      </c>
      <c r="C102" s="111">
        <f>C103+C104</f>
        <v>35987448.380000003</v>
      </c>
      <c r="D102" s="111">
        <f>D103+D104</f>
        <v>8901448.3800000008</v>
      </c>
      <c r="E102" s="111">
        <f>E103+E104</f>
        <v>8901448.3800000008</v>
      </c>
      <c r="F102" s="115">
        <f t="shared" si="15"/>
        <v>0</v>
      </c>
      <c r="G102" s="116">
        <f t="shared" si="16"/>
        <v>1</v>
      </c>
      <c r="H102" s="115">
        <f t="shared" si="17"/>
        <v>27086000</v>
      </c>
      <c r="I102" s="116">
        <f t="shared" si="18"/>
        <v>0.2473486946339595</v>
      </c>
      <c r="J102" s="33"/>
      <c r="K102" s="1"/>
      <c r="L102" s="1"/>
      <c r="M102" s="1"/>
      <c r="N102" s="1"/>
      <c r="O102" s="1"/>
      <c r="P102" s="1"/>
    </row>
    <row r="103" spans="1:16" hidden="1" x14ac:dyDescent="0.25">
      <c r="A103" s="54" t="s">
        <v>215</v>
      </c>
      <c r="B103" s="131" t="s">
        <v>214</v>
      </c>
      <c r="C103" s="109"/>
      <c r="D103" s="109"/>
      <c r="E103" s="109"/>
      <c r="F103" s="44">
        <f t="shared" si="15"/>
        <v>0</v>
      </c>
      <c r="G103" s="45" t="e">
        <f t="shared" si="16"/>
        <v>#DIV/0!</v>
      </c>
      <c r="H103" s="46"/>
      <c r="I103" s="47"/>
      <c r="J103" s="33"/>
      <c r="K103" s="1"/>
      <c r="L103" s="1"/>
      <c r="M103" s="1"/>
      <c r="N103" s="1"/>
      <c r="O103" s="1"/>
      <c r="P103" s="1"/>
    </row>
    <row r="104" spans="1:16" x14ac:dyDescent="0.25">
      <c r="A104" s="27" t="s">
        <v>102</v>
      </c>
      <c r="B104" s="131" t="s">
        <v>103</v>
      </c>
      <c r="C104" s="203">
        <v>35987448.380000003</v>
      </c>
      <c r="D104" s="183">
        <v>8901448.3800000008</v>
      </c>
      <c r="E104" s="203">
        <v>8901448.3800000008</v>
      </c>
      <c r="F104" s="44">
        <f t="shared" si="15"/>
        <v>0</v>
      </c>
      <c r="G104" s="45">
        <f>E104/D104</f>
        <v>1</v>
      </c>
      <c r="H104" s="46">
        <f t="shared" si="17"/>
        <v>27086000</v>
      </c>
      <c r="I104" s="47">
        <f t="shared" si="18"/>
        <v>0.2473486946339595</v>
      </c>
      <c r="J104" s="33"/>
      <c r="K104" s="1"/>
      <c r="L104" s="1"/>
      <c r="M104" s="1"/>
      <c r="N104" s="1"/>
      <c r="O104" s="1"/>
      <c r="P104" s="1"/>
    </row>
    <row r="105" spans="1:16" x14ac:dyDescent="0.25">
      <c r="A105" s="113" t="s">
        <v>104</v>
      </c>
      <c r="B105" s="119" t="s">
        <v>105</v>
      </c>
      <c r="C105" s="111">
        <f>SUM(C106:C109)</f>
        <v>250061639.44</v>
      </c>
      <c r="D105" s="111">
        <f>SUM(D106:D109)</f>
        <v>31888812.199999999</v>
      </c>
      <c r="E105" s="111">
        <f>SUM(E106:E109)</f>
        <v>17459167.990000002</v>
      </c>
      <c r="F105" s="115">
        <f t="shared" si="15"/>
        <v>14429644.209999997</v>
      </c>
      <c r="G105" s="116">
        <f t="shared" si="16"/>
        <v>0.54750135817225587</v>
      </c>
      <c r="H105" s="115">
        <f t="shared" si="17"/>
        <v>232602471.44999999</v>
      </c>
      <c r="I105" s="116">
        <f t="shared" si="18"/>
        <v>6.9819457430971413E-2</v>
      </c>
      <c r="J105" s="33"/>
      <c r="K105" s="1"/>
      <c r="L105" s="1"/>
      <c r="M105" s="1"/>
      <c r="N105" s="1"/>
      <c r="O105" s="1"/>
      <c r="P105" s="1"/>
    </row>
    <row r="106" spans="1:16" x14ac:dyDescent="0.25">
      <c r="A106" s="54" t="s">
        <v>106</v>
      </c>
      <c r="B106" s="131" t="s">
        <v>107</v>
      </c>
      <c r="C106" s="203">
        <v>10735806.92</v>
      </c>
      <c r="D106" s="183">
        <v>1344000</v>
      </c>
      <c r="E106" s="203">
        <v>1353287.56</v>
      </c>
      <c r="F106" s="44">
        <f t="shared" si="15"/>
        <v>-9287.5600000000559</v>
      </c>
      <c r="G106" s="45">
        <f t="shared" si="16"/>
        <v>1.006910386904762</v>
      </c>
      <c r="H106" s="46">
        <f t="shared" si="17"/>
        <v>9382519.3599999994</v>
      </c>
      <c r="I106" s="47">
        <f t="shared" si="18"/>
        <v>0.12605364180673995</v>
      </c>
      <c r="J106" s="33"/>
      <c r="K106" s="1"/>
      <c r="L106" s="1"/>
      <c r="M106" s="1"/>
      <c r="N106" s="1"/>
      <c r="O106" s="1"/>
      <c r="P106" s="1"/>
    </row>
    <row r="107" spans="1:16" x14ac:dyDescent="0.25">
      <c r="A107" s="54" t="s">
        <v>108</v>
      </c>
      <c r="B107" s="131" t="s">
        <v>109</v>
      </c>
      <c r="C107" s="203">
        <v>54437730.32</v>
      </c>
      <c r="D107" s="183">
        <v>0</v>
      </c>
      <c r="E107" s="203">
        <v>0</v>
      </c>
      <c r="F107" s="44">
        <f t="shared" si="15"/>
        <v>0</v>
      </c>
      <c r="G107" s="45"/>
      <c r="H107" s="46">
        <f t="shared" si="17"/>
        <v>54437730.32</v>
      </c>
      <c r="I107" s="47">
        <f t="shared" si="18"/>
        <v>0</v>
      </c>
      <c r="J107" s="33"/>
      <c r="K107" s="1"/>
      <c r="L107" s="1"/>
      <c r="M107" s="1"/>
      <c r="N107" s="1"/>
      <c r="O107" s="1"/>
      <c r="P107" s="1"/>
    </row>
    <row r="108" spans="1:16" x14ac:dyDescent="0.25">
      <c r="A108" s="54" t="s">
        <v>110</v>
      </c>
      <c r="B108" s="131" t="s">
        <v>111</v>
      </c>
      <c r="C108" s="203">
        <v>166661403.97</v>
      </c>
      <c r="D108" s="183">
        <v>27491383.199999999</v>
      </c>
      <c r="E108" s="203">
        <v>13166194.24</v>
      </c>
      <c r="F108" s="44">
        <f t="shared" si="15"/>
        <v>14325188.959999999</v>
      </c>
      <c r="G108" s="45">
        <f t="shared" si="16"/>
        <v>0.47892076379772702</v>
      </c>
      <c r="H108" s="46">
        <f t="shared" si="17"/>
        <v>153495209.72999999</v>
      </c>
      <c r="I108" s="47">
        <f t="shared" si="18"/>
        <v>7.899965994748244E-2</v>
      </c>
      <c r="J108" s="33"/>
      <c r="K108" s="1"/>
      <c r="L108" s="1"/>
      <c r="M108" s="1"/>
      <c r="N108" s="1"/>
      <c r="O108" s="1"/>
      <c r="P108" s="1"/>
    </row>
    <row r="109" spans="1:16" x14ac:dyDescent="0.25">
      <c r="A109" s="54" t="s">
        <v>112</v>
      </c>
      <c r="B109" s="131" t="s">
        <v>113</v>
      </c>
      <c r="C109" s="203">
        <v>18226698.23</v>
      </c>
      <c r="D109" s="183">
        <v>3053429</v>
      </c>
      <c r="E109" s="203">
        <v>2939686.19</v>
      </c>
      <c r="F109" s="44">
        <f t="shared" si="15"/>
        <v>113742.81000000006</v>
      </c>
      <c r="G109" s="45">
        <f t="shared" si="16"/>
        <v>0.96274915513018311</v>
      </c>
      <c r="H109" s="46">
        <f t="shared" si="17"/>
        <v>15287012.040000001</v>
      </c>
      <c r="I109" s="47">
        <f t="shared" si="18"/>
        <v>0.16128462505411217</v>
      </c>
      <c r="J109" s="33"/>
      <c r="K109" s="1"/>
      <c r="L109" s="1"/>
      <c r="M109" s="1"/>
      <c r="N109" s="1"/>
      <c r="O109" s="1"/>
      <c r="P109" s="1"/>
    </row>
    <row r="110" spans="1:16" x14ac:dyDescent="0.25">
      <c r="A110" s="113" t="s">
        <v>114</v>
      </c>
      <c r="B110" s="119" t="s">
        <v>115</v>
      </c>
      <c r="C110" s="114">
        <f>C111+C112</f>
        <v>182109089.31999999</v>
      </c>
      <c r="D110" s="114">
        <f>D111+D112</f>
        <v>36711260</v>
      </c>
      <c r="E110" s="114">
        <f>E111+E112</f>
        <v>29798031.329999998</v>
      </c>
      <c r="F110" s="115">
        <f t="shared" si="15"/>
        <v>6913228.6700000018</v>
      </c>
      <c r="G110" s="116">
        <f t="shared" si="16"/>
        <v>0.81168642345699926</v>
      </c>
      <c r="H110" s="115">
        <f t="shared" si="17"/>
        <v>152311057.99000001</v>
      </c>
      <c r="I110" s="116">
        <f t="shared" si="18"/>
        <v>0.16362736995317811</v>
      </c>
      <c r="J110" s="33"/>
      <c r="K110" s="1"/>
      <c r="L110" s="1"/>
      <c r="M110" s="1"/>
      <c r="N110" s="1"/>
      <c r="O110" s="1"/>
      <c r="P110" s="1"/>
    </row>
    <row r="111" spans="1:16" x14ac:dyDescent="0.25">
      <c r="A111" s="54" t="s">
        <v>116</v>
      </c>
      <c r="B111" s="131" t="s">
        <v>117</v>
      </c>
      <c r="C111" s="203">
        <v>174109089.31999999</v>
      </c>
      <c r="D111" s="183">
        <v>32881260</v>
      </c>
      <c r="E111" s="203">
        <v>26886538.329999998</v>
      </c>
      <c r="F111" s="44">
        <f t="shared" si="15"/>
        <v>5994721.6700000018</v>
      </c>
      <c r="G111" s="45">
        <f t="shared" si="16"/>
        <v>0.81768576782033286</v>
      </c>
      <c r="H111" s="46">
        <f t="shared" si="17"/>
        <v>147222550.99000001</v>
      </c>
      <c r="I111" s="47">
        <f t="shared" si="18"/>
        <v>0.15442351938665577</v>
      </c>
      <c r="J111" s="33"/>
      <c r="K111" s="1"/>
      <c r="L111" s="1"/>
      <c r="M111" s="1"/>
      <c r="N111" s="1"/>
      <c r="O111" s="1"/>
      <c r="P111" s="1"/>
    </row>
    <row r="112" spans="1:16" x14ac:dyDescent="0.25">
      <c r="A112" s="27" t="s">
        <v>118</v>
      </c>
      <c r="B112" s="131" t="s">
        <v>119</v>
      </c>
      <c r="C112" s="203">
        <v>8000000</v>
      </c>
      <c r="D112" s="183">
        <v>3830000</v>
      </c>
      <c r="E112" s="203">
        <v>2911493</v>
      </c>
      <c r="F112" s="44">
        <f t="shared" si="15"/>
        <v>918507</v>
      </c>
      <c r="G112" s="45">
        <f t="shared" si="16"/>
        <v>0.76018093994778069</v>
      </c>
      <c r="H112" s="46">
        <f t="shared" si="17"/>
        <v>5088507</v>
      </c>
      <c r="I112" s="47">
        <f t="shared" si="18"/>
        <v>0.36393662500000001</v>
      </c>
      <c r="J112" s="33"/>
      <c r="K112" s="1"/>
      <c r="L112" s="1"/>
      <c r="M112" s="1"/>
      <c r="N112" s="1"/>
      <c r="O112" s="1"/>
      <c r="P112" s="1"/>
    </row>
    <row r="113" spans="1:16" ht="31.5" hidden="1" x14ac:dyDescent="0.25">
      <c r="A113" s="26" t="s">
        <v>120</v>
      </c>
      <c r="B113" s="144" t="s">
        <v>121</v>
      </c>
      <c r="C113" s="85">
        <f>C114</f>
        <v>0</v>
      </c>
      <c r="D113" s="85">
        <f>D114</f>
        <v>0</v>
      </c>
      <c r="E113" s="85">
        <f>E114</f>
        <v>0</v>
      </c>
      <c r="F113" s="39">
        <f t="shared" si="15"/>
        <v>0</v>
      </c>
      <c r="G113" s="40"/>
      <c r="H113" s="41">
        <f t="shared" si="17"/>
        <v>0</v>
      </c>
      <c r="I113" s="42"/>
      <c r="J113" s="33"/>
      <c r="K113" s="1"/>
      <c r="L113" s="1"/>
      <c r="M113" s="1"/>
      <c r="N113" s="1"/>
      <c r="O113" s="1"/>
      <c r="P113" s="1"/>
    </row>
    <row r="114" spans="1:16" ht="31.5" hidden="1" x14ac:dyDescent="0.25">
      <c r="A114" s="27" t="s">
        <v>122</v>
      </c>
      <c r="B114" s="131" t="s">
        <v>123</v>
      </c>
      <c r="C114" s="86"/>
      <c r="D114" s="81"/>
      <c r="E114" s="81"/>
      <c r="F114" s="44">
        <f t="shared" si="15"/>
        <v>0</v>
      </c>
      <c r="G114" s="45"/>
      <c r="H114" s="46">
        <f t="shared" si="17"/>
        <v>0</v>
      </c>
      <c r="I114" s="47"/>
      <c r="J114" s="33"/>
      <c r="K114" s="1"/>
      <c r="L114" s="1"/>
      <c r="M114" s="1"/>
      <c r="N114" s="1"/>
      <c r="O114" s="1"/>
      <c r="P114" s="1"/>
    </row>
    <row r="115" spans="1:16" ht="47.25" x14ac:dyDescent="0.25">
      <c r="A115" s="110" t="s">
        <v>124</v>
      </c>
      <c r="B115" s="119" t="s">
        <v>125</v>
      </c>
      <c r="C115" s="111">
        <f>C116+C118+C120</f>
        <v>640934689.5</v>
      </c>
      <c r="D115" s="111">
        <f>D116+D118+D120</f>
        <v>167078524.48000002</v>
      </c>
      <c r="E115" s="111">
        <f>E116+E118+E120</f>
        <v>167078524.48000002</v>
      </c>
      <c r="F115" s="111">
        <f t="shared" si="15"/>
        <v>0</v>
      </c>
      <c r="G115" s="112">
        <f t="shared" si="16"/>
        <v>1</v>
      </c>
      <c r="H115" s="111">
        <f t="shared" si="17"/>
        <v>473856165.01999998</v>
      </c>
      <c r="I115" s="112">
        <f t="shared" si="18"/>
        <v>0.26067948453584211</v>
      </c>
      <c r="J115" s="33"/>
      <c r="K115" s="1"/>
      <c r="L115" s="1"/>
      <c r="M115" s="1"/>
      <c r="N115" s="1"/>
      <c r="O115" s="1"/>
      <c r="P115" s="1"/>
    </row>
    <row r="116" spans="1:16" ht="47.25" x14ac:dyDescent="0.25">
      <c r="A116" s="27" t="s">
        <v>126</v>
      </c>
      <c r="B116" s="131" t="s">
        <v>127</v>
      </c>
      <c r="C116" s="203">
        <v>276074110</v>
      </c>
      <c r="D116" s="80">
        <v>87792000</v>
      </c>
      <c r="E116" s="203">
        <v>87792000</v>
      </c>
      <c r="F116" s="105">
        <f t="shared" si="15"/>
        <v>0</v>
      </c>
      <c r="G116" s="106">
        <f t="shared" si="16"/>
        <v>1</v>
      </c>
      <c r="H116" s="107">
        <f t="shared" si="17"/>
        <v>188282110</v>
      </c>
      <c r="I116" s="108">
        <f t="shared" si="18"/>
        <v>0.31800156849188066</v>
      </c>
      <c r="J116" s="33"/>
      <c r="K116" s="1"/>
      <c r="L116" s="1"/>
      <c r="M116" s="1"/>
      <c r="N116" s="1"/>
      <c r="O116" s="1"/>
      <c r="P116" s="1"/>
    </row>
    <row r="117" spans="1:16" x14ac:dyDescent="0.25">
      <c r="A117" s="233" t="s">
        <v>57</v>
      </c>
      <c r="B117" s="234"/>
      <c r="C117" s="90">
        <f>C116</f>
        <v>276074110</v>
      </c>
      <c r="D117" s="90">
        <v>87792000</v>
      </c>
      <c r="E117" s="90">
        <f>E116</f>
        <v>87792000</v>
      </c>
      <c r="F117" s="91">
        <f t="shared" si="15"/>
        <v>0</v>
      </c>
      <c r="G117" s="92">
        <f t="shared" si="16"/>
        <v>1</v>
      </c>
      <c r="H117" s="91">
        <f t="shared" si="17"/>
        <v>188282110</v>
      </c>
      <c r="I117" s="92">
        <f>E117/C117</f>
        <v>0.31800156849188066</v>
      </c>
      <c r="J117" s="33"/>
      <c r="K117" s="1"/>
      <c r="L117" s="1"/>
      <c r="M117" s="1"/>
      <c r="N117" s="1"/>
      <c r="O117" s="1"/>
      <c r="P117" s="1"/>
    </row>
    <row r="118" spans="1:16" ht="16.5" customHeight="1" x14ac:dyDescent="0.25">
      <c r="A118" s="50" t="s">
        <v>128</v>
      </c>
      <c r="B118" s="131" t="s">
        <v>129</v>
      </c>
      <c r="C118" s="203">
        <v>1521000</v>
      </c>
      <c r="D118" s="203">
        <v>1521000</v>
      </c>
      <c r="E118" s="203">
        <v>1521000</v>
      </c>
      <c r="F118" s="56">
        <f t="shared" si="15"/>
        <v>0</v>
      </c>
      <c r="G118" s="106">
        <f t="shared" si="16"/>
        <v>1</v>
      </c>
      <c r="H118" s="57">
        <f t="shared" si="17"/>
        <v>0</v>
      </c>
      <c r="I118" s="108">
        <f t="shared" si="18"/>
        <v>1</v>
      </c>
      <c r="J118" s="33"/>
      <c r="K118" s="1"/>
      <c r="L118" s="1"/>
      <c r="M118" s="1"/>
      <c r="N118" s="1"/>
      <c r="O118" s="1"/>
      <c r="P118" s="1"/>
    </row>
    <row r="119" spans="1:16" ht="20.25" customHeight="1" x14ac:dyDescent="0.25">
      <c r="A119" s="233" t="s">
        <v>57</v>
      </c>
      <c r="B119" s="234"/>
      <c r="C119" s="89">
        <f>C118</f>
        <v>1521000</v>
      </c>
      <c r="D119" s="89">
        <f>D118</f>
        <v>1521000</v>
      </c>
      <c r="E119" s="89">
        <f>E118</f>
        <v>1521000</v>
      </c>
      <c r="F119" s="91">
        <f t="shared" si="15"/>
        <v>0</v>
      </c>
      <c r="G119" s="101">
        <f t="shared" si="16"/>
        <v>1</v>
      </c>
      <c r="H119" s="91">
        <f t="shared" si="17"/>
        <v>0</v>
      </c>
      <c r="I119" s="101">
        <f t="shared" si="18"/>
        <v>1</v>
      </c>
      <c r="J119" s="33"/>
      <c r="K119" s="1"/>
      <c r="L119" s="1"/>
      <c r="M119" s="1"/>
      <c r="N119" s="1"/>
      <c r="O119" s="1"/>
      <c r="P119" s="1"/>
    </row>
    <row r="120" spans="1:16" x14ac:dyDescent="0.25">
      <c r="A120" s="27" t="s">
        <v>130</v>
      </c>
      <c r="B120" s="131" t="s">
        <v>131</v>
      </c>
      <c r="C120" s="203">
        <f>SUM(C121:C122)</f>
        <v>363339579.5</v>
      </c>
      <c r="D120" s="203">
        <f>SUM(D121:D122)</f>
        <v>77765524.480000004</v>
      </c>
      <c r="E120" s="203">
        <f>SUM(E121:E122)</f>
        <v>77765524.480000004</v>
      </c>
      <c r="F120" s="44">
        <f t="shared" si="15"/>
        <v>0</v>
      </c>
      <c r="G120" s="45">
        <f t="shared" si="16"/>
        <v>1</v>
      </c>
      <c r="H120" s="46">
        <f>C120-E120</f>
        <v>285574055.01999998</v>
      </c>
      <c r="I120" s="47">
        <f t="shared" si="18"/>
        <v>0.21402987416624122</v>
      </c>
      <c r="J120" s="33"/>
      <c r="K120" s="1"/>
      <c r="L120" s="1"/>
      <c r="M120" s="1"/>
      <c r="N120" s="1"/>
      <c r="O120" s="1"/>
      <c r="P120" s="1"/>
    </row>
    <row r="121" spans="1:16" x14ac:dyDescent="0.25">
      <c r="A121" s="233" t="s">
        <v>132</v>
      </c>
      <c r="B121" s="234"/>
      <c r="C121" s="90">
        <v>226058000</v>
      </c>
      <c r="D121" s="194">
        <v>56514510</v>
      </c>
      <c r="E121" s="100">
        <v>56514510</v>
      </c>
      <c r="F121" s="91">
        <f t="shared" si="15"/>
        <v>0</v>
      </c>
      <c r="G121" s="92">
        <f>E121/D121</f>
        <v>1</v>
      </c>
      <c r="H121" s="91">
        <f>C121-E121</f>
        <v>169543490</v>
      </c>
      <c r="I121" s="92">
        <f>E121/C121</f>
        <v>0.2500000442364349</v>
      </c>
      <c r="J121" s="33"/>
      <c r="K121" s="1"/>
      <c r="L121" s="1"/>
      <c r="M121" s="1"/>
      <c r="N121" s="1"/>
      <c r="O121" s="1"/>
      <c r="P121" s="1"/>
    </row>
    <row r="122" spans="1:16" x14ac:dyDescent="0.25">
      <c r="A122" s="233" t="s">
        <v>57</v>
      </c>
      <c r="B122" s="234"/>
      <c r="C122" s="100">
        <v>137281579.5</v>
      </c>
      <c r="D122" s="89">
        <v>21251014.48</v>
      </c>
      <c r="E122" s="194">
        <v>21251014.48</v>
      </c>
      <c r="F122" s="91">
        <f>D122-E122</f>
        <v>0</v>
      </c>
      <c r="G122" s="92">
        <f t="shared" si="16"/>
        <v>1</v>
      </c>
      <c r="H122" s="91">
        <f t="shared" si="17"/>
        <v>116030565.02</v>
      </c>
      <c r="I122" s="92">
        <f t="shared" si="18"/>
        <v>0.15479873233830327</v>
      </c>
      <c r="J122" s="33"/>
      <c r="K122" s="1"/>
      <c r="L122" s="1"/>
      <c r="M122" s="1"/>
      <c r="N122" s="1"/>
      <c r="O122" s="1"/>
      <c r="P122" s="1"/>
    </row>
    <row r="123" spans="1:16" x14ac:dyDescent="0.25">
      <c r="A123" s="237" t="s">
        <v>133</v>
      </c>
      <c r="B123" s="238"/>
      <c r="C123" s="88">
        <f>C68+C78+C80+C88+C90+C93+C99+C102+C105+C110+C113+C115</f>
        <v>5112700820.8300009</v>
      </c>
      <c r="D123" s="88">
        <f>D68+D78+D80+D88+D90+D93+D99+D102+D105+D110+D113+D115</f>
        <v>1051252542.5200002</v>
      </c>
      <c r="E123" s="88">
        <f>E68+E78+E80+E88+E90+E93+E99+E102+E105+E110+E113+E115</f>
        <v>951123690.08000016</v>
      </c>
      <c r="F123" s="58">
        <f>D123-E123</f>
        <v>100128852.44000006</v>
      </c>
      <c r="G123" s="59">
        <f t="shared" si="16"/>
        <v>0.90475280830239224</v>
      </c>
      <c r="H123" s="58">
        <f>C123-E123</f>
        <v>4161577130.750001</v>
      </c>
      <c r="I123" s="59">
        <f>E123/C123</f>
        <v>0.18603155619921327</v>
      </c>
      <c r="J123" s="33"/>
      <c r="K123" s="1"/>
      <c r="L123" s="1"/>
      <c r="M123" s="1"/>
      <c r="N123" s="1"/>
      <c r="O123" s="1"/>
      <c r="P123" s="1"/>
    </row>
    <row r="124" spans="1:16" x14ac:dyDescent="0.25">
      <c r="A124" s="233" t="s">
        <v>134</v>
      </c>
      <c r="B124" s="234"/>
      <c r="C124" s="94">
        <f>C83+C117+C121+C122+C119</f>
        <v>643013761.72000003</v>
      </c>
      <c r="D124" s="94">
        <f t="shared" ref="D124:H124" si="21">D83+D117+D121+D122+D119</f>
        <v>169157596.69999999</v>
      </c>
      <c r="E124" s="94">
        <f t="shared" si="21"/>
        <v>169157596.69999999</v>
      </c>
      <c r="F124" s="94">
        <f t="shared" si="21"/>
        <v>0</v>
      </c>
      <c r="G124" s="181">
        <f t="shared" si="16"/>
        <v>1</v>
      </c>
      <c r="H124" s="94">
        <f t="shared" si="21"/>
        <v>473856165.01999998</v>
      </c>
      <c r="I124" s="181">
        <f t="shared" si="18"/>
        <v>0.26306994775278164</v>
      </c>
      <c r="J124" s="33"/>
      <c r="K124" s="1"/>
      <c r="L124" s="1"/>
      <c r="M124" s="1"/>
      <c r="N124" s="1"/>
      <c r="O124" s="1"/>
      <c r="P124" s="1"/>
    </row>
    <row r="125" spans="1:16" x14ac:dyDescent="0.25">
      <c r="A125" s="60" t="s">
        <v>135</v>
      </c>
      <c r="B125" s="133"/>
      <c r="C125" s="87">
        <f>C66-C123</f>
        <v>-1177138761.3800011</v>
      </c>
      <c r="D125" s="87">
        <f>D66-D123</f>
        <v>-166728818.38000011</v>
      </c>
      <c r="E125" s="87">
        <f>E66-E123</f>
        <v>39859529.549999952</v>
      </c>
      <c r="F125" s="39"/>
      <c r="G125" s="40"/>
      <c r="H125" s="41"/>
      <c r="I125" s="42"/>
      <c r="J125" s="33"/>
      <c r="K125" s="1"/>
      <c r="L125" s="1"/>
      <c r="M125" s="1"/>
      <c r="N125" s="1"/>
      <c r="O125" s="1"/>
      <c r="P125" s="1"/>
    </row>
    <row r="126" spans="1:16" x14ac:dyDescent="0.25">
      <c r="A126" s="195"/>
      <c r="B126" s="136"/>
      <c r="C126" s="196"/>
      <c r="D126" s="196"/>
      <c r="E126" s="196"/>
      <c r="F126" s="62"/>
      <c r="G126" s="197"/>
      <c r="H126" s="198"/>
      <c r="I126" s="69"/>
      <c r="J126" s="33"/>
      <c r="K126" s="1"/>
      <c r="L126" s="1"/>
      <c r="M126" s="1"/>
      <c r="N126" s="1"/>
      <c r="O126" s="1"/>
      <c r="P126" s="1"/>
    </row>
    <row r="127" spans="1:16" x14ac:dyDescent="0.25">
      <c r="A127" s="195"/>
      <c r="B127" s="136"/>
      <c r="C127" s="196"/>
      <c r="D127" s="196"/>
      <c r="E127" s="196"/>
      <c r="F127" s="62"/>
      <c r="G127" s="197"/>
      <c r="H127" s="198"/>
      <c r="I127" s="69"/>
      <c r="J127" s="33"/>
      <c r="K127" s="1"/>
      <c r="L127" s="1"/>
      <c r="M127" s="1"/>
      <c r="N127" s="1"/>
      <c r="O127" s="1"/>
      <c r="P127" s="1"/>
    </row>
    <row r="128" spans="1:16" x14ac:dyDescent="0.25">
      <c r="A128" s="195"/>
      <c r="B128" s="136"/>
      <c r="C128" s="196"/>
      <c r="D128" s="196"/>
      <c r="E128" s="196"/>
      <c r="F128" s="62"/>
      <c r="G128" s="197"/>
      <c r="H128" s="198"/>
      <c r="I128" s="69"/>
      <c r="J128" s="33"/>
      <c r="K128" s="1"/>
      <c r="L128" s="1"/>
      <c r="M128" s="1"/>
      <c r="N128" s="1"/>
      <c r="O128" s="1"/>
      <c r="P128" s="1"/>
    </row>
    <row r="129" spans="1:16" x14ac:dyDescent="0.25">
      <c r="A129" s="195"/>
      <c r="B129" s="136"/>
      <c r="C129" s="196"/>
      <c r="D129" s="196"/>
      <c r="E129" s="196"/>
      <c r="F129" s="62"/>
      <c r="G129" s="197"/>
      <c r="H129" s="198"/>
      <c r="I129" s="69"/>
      <c r="J129" s="33"/>
      <c r="K129" s="1"/>
      <c r="L129" s="1"/>
      <c r="M129" s="1"/>
      <c r="N129" s="1"/>
      <c r="O129" s="1"/>
      <c r="P129" s="1"/>
    </row>
    <row r="130" spans="1:16" x14ac:dyDescent="0.25">
      <c r="A130" s="61"/>
      <c r="B130" s="136"/>
      <c r="C130" s="62"/>
      <c r="D130" s="62"/>
      <c r="E130" s="62"/>
      <c r="F130" s="62"/>
      <c r="G130" s="62"/>
      <c r="H130" s="63"/>
      <c r="I130" s="64"/>
      <c r="J130" s="33"/>
      <c r="K130" s="1"/>
      <c r="L130" s="1"/>
      <c r="M130" s="1"/>
      <c r="N130" s="1"/>
      <c r="O130" s="1"/>
      <c r="P130" s="1"/>
    </row>
    <row r="131" spans="1:16" x14ac:dyDescent="0.25">
      <c r="A131" s="61"/>
      <c r="B131" s="136"/>
      <c r="C131" s="62"/>
      <c r="D131" s="62"/>
      <c r="E131" s="65"/>
      <c r="F131" s="65"/>
      <c r="G131" s="65"/>
      <c r="H131" s="63"/>
      <c r="I131" s="64"/>
    </row>
    <row r="132" spans="1:16" x14ac:dyDescent="0.25">
      <c r="A132" s="61"/>
      <c r="B132" s="136"/>
      <c r="C132" s="62"/>
      <c r="D132" s="62"/>
      <c r="E132" s="65"/>
      <c r="F132" s="65"/>
      <c r="G132" s="65"/>
      <c r="H132" s="63"/>
      <c r="I132" s="64"/>
    </row>
    <row r="133" spans="1:16" x14ac:dyDescent="0.25">
      <c r="A133" s="239"/>
      <c r="B133" s="239"/>
      <c r="C133" s="239"/>
      <c r="D133" s="239"/>
      <c r="E133" s="239"/>
      <c r="F133" s="239"/>
      <c r="G133" s="239"/>
      <c r="H133" s="239"/>
      <c r="I133" s="239"/>
    </row>
    <row r="134" spans="1:16" x14ac:dyDescent="0.25">
      <c r="A134" s="215" t="s">
        <v>158</v>
      </c>
      <c r="B134" s="215"/>
      <c r="C134" s="215"/>
      <c r="D134" s="215"/>
      <c r="E134" s="215"/>
      <c r="F134" s="215"/>
      <c r="G134" s="215"/>
      <c r="H134" s="215"/>
      <c r="I134" s="215"/>
    </row>
    <row r="135" spans="1:16" x14ac:dyDescent="0.25">
      <c r="A135" s="220" t="s">
        <v>240</v>
      </c>
      <c r="B135" s="220"/>
      <c r="C135" s="220"/>
      <c r="D135" s="220"/>
      <c r="E135" s="220"/>
      <c r="F135" s="220"/>
      <c r="G135" s="220"/>
      <c r="H135" s="220"/>
      <c r="I135" s="220"/>
    </row>
    <row r="136" spans="1:16" x14ac:dyDescent="0.25">
      <c r="A136" s="20"/>
      <c r="B136" s="136"/>
      <c r="C136" s="62"/>
      <c r="D136" s="62"/>
      <c r="E136" s="62"/>
      <c r="F136" s="62"/>
      <c r="G136" s="62"/>
      <c r="H136" s="63"/>
      <c r="I136" s="64"/>
    </row>
    <row r="137" spans="1:16" x14ac:dyDescent="0.2">
      <c r="A137" s="221" t="s">
        <v>6</v>
      </c>
      <c r="B137" s="221" t="s">
        <v>5</v>
      </c>
      <c r="C137" s="216" t="s">
        <v>248</v>
      </c>
      <c r="D137" s="242" t="s">
        <v>243</v>
      </c>
      <c r="E137" s="244"/>
      <c r="F137" s="103"/>
      <c r="G137" s="103"/>
      <c r="H137" s="245"/>
      <c r="I137" s="246"/>
    </row>
    <row r="138" spans="1:16" x14ac:dyDescent="0.2">
      <c r="A138" s="222"/>
      <c r="B138" s="222"/>
      <c r="C138" s="217"/>
      <c r="D138" s="243"/>
      <c r="E138" s="244"/>
      <c r="F138" s="103"/>
      <c r="G138" s="103"/>
      <c r="H138" s="245"/>
      <c r="I138" s="246"/>
    </row>
    <row r="139" spans="1:16" x14ac:dyDescent="0.25">
      <c r="A139" s="66" t="s">
        <v>136</v>
      </c>
      <c r="B139" s="133"/>
      <c r="C139" s="67">
        <f>C140</f>
        <v>1177138761.3800011</v>
      </c>
      <c r="D139" s="67">
        <f>D140</f>
        <v>-39859529.549999952</v>
      </c>
      <c r="E139" s="68"/>
      <c r="F139" s="68"/>
      <c r="G139" s="68"/>
      <c r="H139" s="63"/>
      <c r="I139" s="69"/>
    </row>
    <row r="140" spans="1:16" x14ac:dyDescent="0.25">
      <c r="A140" s="247" t="s">
        <v>209</v>
      </c>
      <c r="B140" s="248"/>
      <c r="C140" s="70">
        <f>C146+C149+C143</f>
        <v>1177138761.3800011</v>
      </c>
      <c r="D140" s="70">
        <f>D146+D149+D143</f>
        <v>-39859529.549999952</v>
      </c>
      <c r="E140" s="71"/>
      <c r="F140" s="71"/>
      <c r="G140" s="71"/>
      <c r="H140" s="63"/>
      <c r="I140" s="69"/>
    </row>
    <row r="141" spans="1:16" ht="47.25" hidden="1" x14ac:dyDescent="0.2">
      <c r="A141" s="72" t="s">
        <v>137</v>
      </c>
      <c r="B141" s="148" t="s">
        <v>138</v>
      </c>
      <c r="C141" s="82"/>
      <c r="D141" s="82"/>
      <c r="E141" s="83"/>
      <c r="F141" s="73"/>
      <c r="G141" s="73"/>
      <c r="H141" s="74"/>
      <c r="I141" s="75"/>
    </row>
    <row r="142" spans="1:16" ht="47.25" hidden="1" x14ac:dyDescent="0.2">
      <c r="A142" s="72" t="s">
        <v>139</v>
      </c>
      <c r="B142" s="148" t="s">
        <v>140</v>
      </c>
      <c r="C142" s="82"/>
      <c r="D142" s="53"/>
      <c r="E142" s="77"/>
      <c r="F142" s="73"/>
      <c r="G142" s="73"/>
      <c r="H142" s="74"/>
      <c r="I142" s="75"/>
    </row>
    <row r="143" spans="1:16" ht="63" hidden="1" x14ac:dyDescent="0.2">
      <c r="A143" s="27" t="s">
        <v>239</v>
      </c>
      <c r="B143" s="95" t="s">
        <v>141</v>
      </c>
      <c r="C143" s="53"/>
      <c r="D143" s="53"/>
      <c r="E143" s="77"/>
      <c r="F143" s="73"/>
      <c r="G143" s="73"/>
      <c r="H143" s="74"/>
      <c r="I143" s="75"/>
    </row>
    <row r="144" spans="1:16" ht="47.25" hidden="1" x14ac:dyDescent="0.2">
      <c r="A144" s="27" t="s">
        <v>142</v>
      </c>
      <c r="B144" s="95" t="s">
        <v>143</v>
      </c>
      <c r="C144" s="53"/>
      <c r="D144" s="53"/>
      <c r="E144" s="77"/>
      <c r="F144" s="73"/>
      <c r="G144" s="73"/>
      <c r="H144" s="74"/>
      <c r="I144" s="75"/>
    </row>
    <row r="145" spans="1:9" ht="47.25" hidden="1" x14ac:dyDescent="0.25">
      <c r="A145" s="76" t="s">
        <v>146</v>
      </c>
      <c r="B145" s="95" t="s">
        <v>148</v>
      </c>
      <c r="C145" s="44"/>
      <c r="D145" s="53"/>
      <c r="E145" s="83"/>
      <c r="F145" s="77"/>
      <c r="G145" s="77"/>
      <c r="H145" s="74"/>
      <c r="I145" s="75"/>
    </row>
    <row r="146" spans="1:9" ht="31.5" hidden="1" x14ac:dyDescent="0.25">
      <c r="A146" s="76" t="s">
        <v>212</v>
      </c>
      <c r="B146" s="95" t="s">
        <v>213</v>
      </c>
      <c r="C146" s="24"/>
      <c r="D146" s="24"/>
      <c r="E146" s="83"/>
      <c r="F146" s="77"/>
      <c r="G146" s="77"/>
      <c r="H146" s="74"/>
      <c r="I146" s="75"/>
    </row>
    <row r="147" spans="1:9" ht="47.25" hidden="1" x14ac:dyDescent="0.25">
      <c r="A147" s="76" t="s">
        <v>146</v>
      </c>
      <c r="B147" s="95" t="s">
        <v>148</v>
      </c>
      <c r="C147" s="24"/>
      <c r="D147" s="24"/>
      <c r="E147" s="83"/>
      <c r="F147" s="77"/>
      <c r="G147" s="77"/>
      <c r="H147" s="74"/>
      <c r="I147" s="75"/>
    </row>
    <row r="148" spans="1:9" ht="47.25" hidden="1" x14ac:dyDescent="0.25">
      <c r="A148" s="76" t="s">
        <v>147</v>
      </c>
      <c r="B148" s="95" t="s">
        <v>149</v>
      </c>
      <c r="C148" s="24"/>
      <c r="D148" s="24"/>
      <c r="E148" s="83"/>
      <c r="F148" s="77"/>
      <c r="G148" s="77"/>
      <c r="H148" s="74"/>
      <c r="I148" s="75"/>
    </row>
    <row r="149" spans="1:9" ht="31.5" x14ac:dyDescent="0.25">
      <c r="A149" s="25" t="s">
        <v>223</v>
      </c>
      <c r="B149" s="145" t="s">
        <v>144</v>
      </c>
      <c r="C149" s="81">
        <f>C150+C151</f>
        <v>1177138761.3800011</v>
      </c>
      <c r="D149" s="81">
        <f>D150+D151</f>
        <v>-39859529.549999952</v>
      </c>
      <c r="E149" s="102"/>
      <c r="F149" s="102"/>
      <c r="G149" s="102"/>
      <c r="H149" s="74"/>
      <c r="I149" s="75"/>
    </row>
    <row r="150" spans="1:9" ht="49.5" customHeight="1" x14ac:dyDescent="0.25">
      <c r="A150" s="99" t="s">
        <v>222</v>
      </c>
      <c r="B150" s="145" t="s">
        <v>210</v>
      </c>
      <c r="C150" s="24">
        <f>-C66-C143-C148</f>
        <v>-3935562059.4499998</v>
      </c>
      <c r="D150" s="24">
        <f>-E66-D143-D148</f>
        <v>-990983219.63000011</v>
      </c>
      <c r="E150" s="83"/>
      <c r="F150" s="102"/>
      <c r="G150" s="102"/>
      <c r="H150" s="74"/>
      <c r="I150" s="75"/>
    </row>
    <row r="151" spans="1:9" ht="46.5" customHeight="1" x14ac:dyDescent="0.25">
      <c r="A151" s="99" t="s">
        <v>221</v>
      </c>
      <c r="B151" s="145" t="s">
        <v>211</v>
      </c>
      <c r="C151" s="24">
        <f>C123+C147</f>
        <v>5112700820.8300009</v>
      </c>
      <c r="D151" s="24">
        <f>E123+D147</f>
        <v>951123690.08000016</v>
      </c>
      <c r="E151" s="83"/>
      <c r="F151" s="102"/>
      <c r="G151" s="102"/>
      <c r="H151" s="74"/>
      <c r="I151" s="75"/>
    </row>
    <row r="152" spans="1:9" x14ac:dyDescent="0.25">
      <c r="A152" s="14"/>
      <c r="B152" s="135"/>
      <c r="C152" s="65"/>
      <c r="D152" s="65"/>
      <c r="E152" s="65"/>
      <c r="F152" s="65"/>
      <c r="G152" s="65"/>
      <c r="H152" s="78"/>
      <c r="I152" s="79"/>
    </row>
    <row r="153" spans="1:9" x14ac:dyDescent="0.25">
      <c r="A153" s="14"/>
      <c r="B153" s="135"/>
      <c r="C153" s="65"/>
      <c r="D153" s="65"/>
      <c r="E153" s="65"/>
      <c r="F153" s="65"/>
      <c r="G153" s="65"/>
      <c r="H153" s="78"/>
      <c r="I153" s="79"/>
    </row>
    <row r="154" spans="1:9" x14ac:dyDescent="0.25">
      <c r="A154" s="14"/>
      <c r="B154" s="135"/>
      <c r="C154" s="65"/>
      <c r="D154" s="65"/>
      <c r="E154" s="65"/>
      <c r="F154" s="65"/>
      <c r="G154" s="65"/>
      <c r="H154" s="78"/>
      <c r="I154" s="79"/>
    </row>
    <row r="155" spans="1:9" x14ac:dyDescent="0.25">
      <c r="A155" s="14"/>
      <c r="B155" s="135"/>
      <c r="C155" s="65"/>
      <c r="D155" s="65"/>
      <c r="E155" s="65"/>
      <c r="F155" s="65"/>
      <c r="G155" s="65"/>
      <c r="H155" s="78"/>
      <c r="I155" s="79"/>
    </row>
    <row r="156" spans="1:9" x14ac:dyDescent="0.25">
      <c r="A156" s="13"/>
      <c r="B156" s="149"/>
      <c r="C156" s="65"/>
      <c r="D156" s="65"/>
      <c r="E156" s="65"/>
      <c r="F156" s="65"/>
      <c r="G156" s="65"/>
      <c r="H156" s="78"/>
      <c r="I156" s="79"/>
    </row>
    <row r="157" spans="1:9" x14ac:dyDescent="0.25">
      <c r="A157" s="13" t="s">
        <v>26</v>
      </c>
      <c r="B157" s="149" t="s">
        <v>145</v>
      </c>
      <c r="C157" s="240"/>
      <c r="D157" s="240"/>
      <c r="E157" s="240"/>
      <c r="F157" s="74"/>
      <c r="G157" s="74"/>
      <c r="H157" s="241"/>
      <c r="I157" s="241"/>
    </row>
    <row r="158" spans="1:9" x14ac:dyDescent="0.25">
      <c r="A158" s="14"/>
      <c r="B158" s="135"/>
      <c r="C158" s="65"/>
      <c r="D158" s="65"/>
      <c r="E158" s="65"/>
      <c r="F158" s="65"/>
      <c r="G158" s="65"/>
      <c r="H158" s="78"/>
      <c r="I158" s="79"/>
    </row>
  </sheetData>
  <mergeCells count="37">
    <mergeCell ref="C157:E157"/>
    <mergeCell ref="H157:I157"/>
    <mergeCell ref="A137:A138"/>
    <mergeCell ref="B137:B138"/>
    <mergeCell ref="C137:C138"/>
    <mergeCell ref="D137:D138"/>
    <mergeCell ref="E137:E138"/>
    <mergeCell ref="H137:H138"/>
    <mergeCell ref="I137:I138"/>
    <mergeCell ref="A140:B140"/>
    <mergeCell ref="A123:B123"/>
    <mergeCell ref="A124:B124"/>
    <mergeCell ref="A133:I133"/>
    <mergeCell ref="A134:I134"/>
    <mergeCell ref="A135:I135"/>
    <mergeCell ref="A122:B122"/>
    <mergeCell ref="A67:I67"/>
    <mergeCell ref="A77:B77"/>
    <mergeCell ref="A83:B83"/>
    <mergeCell ref="A117:B117"/>
    <mergeCell ref="A119:B119"/>
    <mergeCell ref="A121:B121"/>
    <mergeCell ref="A66:B66"/>
    <mergeCell ref="A13:B13"/>
    <mergeCell ref="A10:A11"/>
    <mergeCell ref="C10:C11"/>
    <mergeCell ref="A36:B36"/>
    <mergeCell ref="A12:I12"/>
    <mergeCell ref="H10:I10"/>
    <mergeCell ref="E5:I5"/>
    <mergeCell ref="E10:E11"/>
    <mergeCell ref="A6:I6"/>
    <mergeCell ref="D10:D11"/>
    <mergeCell ref="F10:G10"/>
    <mergeCell ref="A8:I8"/>
    <mergeCell ref="A7:I7"/>
    <mergeCell ref="B10:B11"/>
  </mergeCells>
  <phoneticPr fontId="7" type="noConversion"/>
  <printOptions horizontalCentered="1"/>
  <pageMargins left="0.19685039370078741" right="0.19685039370078741" top="0.39370078740157483" bottom="0.27559055118110237" header="0.31496062992125984" footer="0.23622047244094491"/>
  <pageSetup paperSize="9" scale="60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B22"/>
  <sheetViews>
    <sheetView workbookViewId="0">
      <selection activeCell="C8" sqref="C8"/>
    </sheetView>
  </sheetViews>
  <sheetFormatPr defaultRowHeight="12.75" x14ac:dyDescent="0.2"/>
  <cols>
    <col min="1" max="1" width="52.85546875" style="209" customWidth="1"/>
    <col min="3" max="3" width="19.7109375" customWidth="1"/>
  </cols>
  <sheetData>
    <row r="9" spans="1:2" x14ac:dyDescent="0.2">
      <c r="A9" s="208" t="s">
        <v>251</v>
      </c>
      <c r="B9" s="211" t="s">
        <v>44</v>
      </c>
    </row>
    <row r="10" spans="1:2" x14ac:dyDescent="0.2">
      <c r="A10" s="208" t="s">
        <v>252</v>
      </c>
      <c r="B10" s="211" t="s">
        <v>264</v>
      </c>
    </row>
    <row r="11" spans="1:2" ht="25.5" x14ac:dyDescent="0.2">
      <c r="A11" s="208" t="s">
        <v>253</v>
      </c>
      <c r="B11" s="211" t="s">
        <v>59</v>
      </c>
    </row>
    <row r="12" spans="1:2" x14ac:dyDescent="0.2">
      <c r="A12" s="208" t="s">
        <v>254</v>
      </c>
      <c r="B12" s="211" t="s">
        <v>61</v>
      </c>
    </row>
    <row r="13" spans="1:2" x14ac:dyDescent="0.2">
      <c r="A13" s="208" t="s">
        <v>255</v>
      </c>
      <c r="B13" s="211" t="s">
        <v>75</v>
      </c>
    </row>
    <row r="14" spans="1:2" x14ac:dyDescent="0.2">
      <c r="A14" s="208" t="s">
        <v>256</v>
      </c>
      <c r="B14" s="211" t="s">
        <v>79</v>
      </c>
    </row>
    <row r="15" spans="1:2" x14ac:dyDescent="0.2">
      <c r="A15" s="208" t="s">
        <v>257</v>
      </c>
      <c r="B15" s="211" t="s">
        <v>83</v>
      </c>
    </row>
    <row r="16" spans="1:2" x14ac:dyDescent="0.2">
      <c r="A16" s="208" t="s">
        <v>258</v>
      </c>
      <c r="B16" s="211" t="s">
        <v>95</v>
      </c>
    </row>
    <row r="17" spans="1:2" x14ac:dyDescent="0.2">
      <c r="A17" s="208" t="s">
        <v>259</v>
      </c>
      <c r="B17" s="211" t="s">
        <v>101</v>
      </c>
    </row>
    <row r="18" spans="1:2" x14ac:dyDescent="0.2">
      <c r="A18" s="208" t="s">
        <v>260</v>
      </c>
      <c r="B18" s="211" t="s">
        <v>105</v>
      </c>
    </row>
    <row r="19" spans="1:2" x14ac:dyDescent="0.2">
      <c r="A19" s="208" t="s">
        <v>261</v>
      </c>
      <c r="B19" s="211" t="s">
        <v>115</v>
      </c>
    </row>
    <row r="20" spans="1:2" ht="38.25" x14ac:dyDescent="0.2">
      <c r="A20" s="208" t="s">
        <v>262</v>
      </c>
      <c r="B20" s="211" t="s">
        <v>125</v>
      </c>
    </row>
    <row r="21" spans="1:2" s="210" customFormat="1" x14ac:dyDescent="0.2">
      <c r="A21" s="208"/>
      <c r="B21" s="211"/>
    </row>
    <row r="22" spans="1:2" ht="25.5" x14ac:dyDescent="0.2">
      <c r="A22" s="208" t="s">
        <v>263</v>
      </c>
      <c r="B22" s="2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район</vt:lpstr>
      <vt:lpstr>Лист1</vt:lpstr>
      <vt:lpstr>район!Заголовки_для_печати</vt:lpstr>
      <vt:lpstr>район!Область_печати</vt:lpstr>
    </vt:vector>
  </TitlesOfParts>
  <Company>ФКУ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Вита Юрочкина</cp:lastModifiedBy>
  <cp:lastPrinted>2022-04-14T05:23:42Z</cp:lastPrinted>
  <dcterms:created xsi:type="dcterms:W3CDTF">2008-02-15T06:04:14Z</dcterms:created>
  <dcterms:modified xsi:type="dcterms:W3CDTF">2022-05-20T01:46:07Z</dcterms:modified>
</cp:coreProperties>
</file>